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149.10\licitacao\2025\AGENTE DE CONTRATAÇÃO\013_Pregao_TERCEIRIZAÇÃO_TR\"/>
    </mc:Choice>
  </mc:AlternateContent>
  <xr:revisionPtr revIDLastSave="0" documentId="13_ncr:1_{5FFBF4B8-73FD-48CF-A34B-E2A2B0FC3C47}" xr6:coauthVersionLast="47" xr6:coauthVersionMax="47" xr10:uidLastSave="{00000000-0000-0000-0000-000000000000}"/>
  <bookViews>
    <workbookView xWindow="-120" yWindow="-120" windowWidth="29040" windowHeight="15840" tabRatio="839" activeTab="5" xr2:uid="{00000000-000D-0000-FFFF-FFFF00000000}"/>
  </bookViews>
  <sheets>
    <sheet name="1 - Dados da empresa" sheetId="53" r:id="rId1"/>
    <sheet name="VIG 12x36 DIURNO" sheetId="50" r:id="rId2"/>
    <sheet name="VIG 8h DIURNO" sheetId="58" r:id="rId3"/>
    <sheet name="Uniformes" sheetId="43" r:id="rId4"/>
    <sheet name="Equipamentos" sheetId="59" r:id="rId5"/>
    <sheet name="Planilha Resumo - Proposta " sheetId="40" r:id="rId6"/>
    <sheet name="Uniforme " sheetId="54" r:id="rId7"/>
  </sheets>
  <externalReferences>
    <externalReference r:id="rId8"/>
    <externalReference r:id="rId9"/>
    <externalReference r:id="rId10"/>
  </externalReferences>
  <definedNames>
    <definedName name="__xlnm.Print_Area_1">#REF!</definedName>
    <definedName name="__xlnm.Print_Area_2">#REF!</definedName>
    <definedName name="__xlnm.Print_Area_3">#REF!</definedName>
    <definedName name="_xlnm.Print_Area" localSheetId="5">'Planilha Resumo - Proposta '!$B$2:$E$46</definedName>
    <definedName name="_xlnm.Print_Area" localSheetId="3">Uniformes!$A$1:$K$26</definedName>
    <definedName name="_xlnm.Print_Area" localSheetId="1">'VIG 12x36 DIURNO'!$A$1:$D$149</definedName>
    <definedName name="_xlnm.Print_Area" localSheetId="2">'VIG 8h DIURNO'!$A$1:$D$149</definedName>
    <definedName name="ASSOCIADOS">INDEX('[1]FOTOS ASSOCIADOS'!$G$5:$G$49,MATCH('[1]Ficha Cadastral e Financeira'!$E$10,'[1]FOTOS ASSOCIADOS'!$C$5:$C$49,0))</definedName>
    <definedName name="ATA">OFFSET(#REF!,,,COUNTA(#REF!)-1)</definedName>
    <definedName name="atas">OFFSET(#REF!,,,COUNTA(#REF!)-1)</definedName>
    <definedName name="b">#REF!</definedName>
    <definedName name="dd">#REF!</definedName>
    <definedName name="ddd">#REF!</definedName>
    <definedName name="DESLOC___Gráfico">OFFSET([2]DASHBOARD_PROJ!E1048570,0,0,COUNTA([2]DASHBOARD_PROJ!E1048570:E3)-COUNTBLANK([2]DASHBOARD_PROJ!E1048570:E3),COUNTA([2]DASHBOARD_PROJ!E1048570:E3)-COUNTBLANK([2]DASHBOARD_PROJ!E1048570:E3))</definedName>
    <definedName name="eeee">#REF!</definedName>
    <definedName name="Excel_BuiltIn_Print_Area_1">#REF!</definedName>
    <definedName name="Excel_BuiltIn_Print_Area_1_2">#N/A</definedName>
    <definedName name="Excel_BuiltIn_Print_Area_2">#REF!</definedName>
    <definedName name="Excel_BuiltIn_Print_Area_2_2">#N/A</definedName>
    <definedName name="F">#REF!</definedName>
    <definedName name="FC">#REF!</definedName>
    <definedName name="fff">#REF!</definedName>
    <definedName name="FOT">INDEX(FOTOS,MATCH(#REF!,NOMES,0))</definedName>
    <definedName name="FOTOS">OFFSET(#REF!,,,COUNTA(#REF!)-1)</definedName>
    <definedName name="Investimento_Nome">OFFSET([2]DASHBOARD_PROJ!$BV$13,0,0,(COUNTA([2]DASHBOARD_PROJ!$BV$13:$BV$22)-COUNTBLANK([2]DASHBOARD_PROJ!$BV$13:$BV$22)))</definedName>
    <definedName name="Investimento_valor">OFFSET([2]DASHBOARD_PROJ!$BW$13,0,0,(COUNTA([2]DASHBOARD_PROJ!$BW$13:$BW$22)-COUNTBLANK([2]DASHBOARD_PROJ!$BW$13:$BW$22)))</definedName>
    <definedName name="Investimentos_Nome">OFFSET([2]DASHBOARD_PROJ!$BV$13,0,0,(COUNTA([2]DASHBOARD_PROJ!$BV$13:$BV$22)-COUNTBLANK([2]DASHBOARD_PROJ!$BV$13:$BV$22)))</definedName>
    <definedName name="ir">'[3]24HTDM'!#REF!</definedName>
    <definedName name="ISS">#REF!</definedName>
    <definedName name="LISTA">#REF!</definedName>
    <definedName name="MANDATOS">OFFSET(#REF!,,,COUNTA(#REF!)-1)</definedName>
    <definedName name="NOMES">OFFSET(#REF!,,,COUNTA(#REF!)-1)</definedName>
    <definedName name="p">'[3]24HTDM'!#REF!</definedName>
    <definedName name="PROC">INDEX(PROCURADOR,MATCH(#REF!,NOMES,0))</definedName>
    <definedName name="PROCURADOR">OFFSET(#REF!,,,COUNTA(#REF!)-1)</definedName>
    <definedName name="Receita___Ano">OFFSET([2]DASHBOARD_PROJ!$AQ$13,0,0,COUNTA([2]DASHBOARD_PROJ!$AQ$13:$AQ$22)-COUNTBLANK([2]DASHBOARD_PROJ!$AQ$13:$AQ$22))</definedName>
    <definedName name="rgfgdfg">#REF!</definedName>
    <definedName name="S">INDEX(FOTOS,MATCH(#REF!,NOMES,0))</definedName>
    <definedName name="t">'[3]24HTDM'!#REF!</definedName>
    <definedName name="Teste">#N/A</definedName>
    <definedName name="UniformeMensageiro">#REF!</definedName>
    <definedName name="UniformeMensageiros">#REF!</definedName>
    <definedName name="UniformeRecepcionista">#REF!</definedName>
    <definedName name="V">#REF!</definedName>
    <definedName name="Valor___Ano">OFFSET([2]DASHBOARD_PROJ!$AR$13,0,0,COUNTA([2]DASHBOARD_PROJ!$AR$13:$AR$22)-COUNTBLANK([2]DASHBOARD_PROJ!$AR$13:$AR$22))</definedName>
    <definedName name="Valores">OFFSET([2]ESTRATÉGIA!XFA1,1,0,[2]ESTRATÉGIA!A2,1)</definedName>
  </definedNames>
  <calcPr calcId="181029"/>
</workbook>
</file>

<file path=xl/calcChain.xml><?xml version="1.0" encoding="utf-8"?>
<calcChain xmlns="http://schemas.openxmlformats.org/spreadsheetml/2006/main">
  <c r="D109" i="58" l="1"/>
  <c r="D108" i="58"/>
  <c r="D108" i="50"/>
  <c r="D109" i="50"/>
  <c r="D59" i="50"/>
  <c r="D58" i="50"/>
  <c r="D85" i="50" l="1"/>
  <c r="C76" i="50"/>
  <c r="F29" i="59"/>
  <c r="F28" i="59"/>
  <c r="H15" i="59"/>
  <c r="J15" i="59" s="1"/>
  <c r="H14" i="59"/>
  <c r="J14" i="59" s="1"/>
  <c r="H13" i="59"/>
  <c r="J13" i="59" s="1"/>
  <c r="L13" i="59" l="1"/>
  <c r="K13" i="59"/>
  <c r="J16" i="59"/>
  <c r="L20" i="59" s="1"/>
  <c r="L15" i="59"/>
  <c r="K15" i="59"/>
  <c r="K14" i="59"/>
  <c r="L14" i="59"/>
  <c r="D105" i="50" l="1"/>
  <c r="D105" i="58"/>
  <c r="K16" i="59"/>
  <c r="L16" i="59"/>
  <c r="B149" i="50" l="1"/>
  <c r="B148" i="50"/>
  <c r="B149" i="58"/>
  <c r="B148" i="58"/>
  <c r="C123" i="58"/>
  <c r="C117" i="58"/>
  <c r="D95" i="58"/>
  <c r="D99" i="58" s="1"/>
  <c r="C85" i="58"/>
  <c r="C91" i="58" s="1"/>
  <c r="C76" i="58"/>
  <c r="D59" i="58"/>
  <c r="C55" i="58"/>
  <c r="C79" i="58" s="1"/>
  <c r="C42" i="58"/>
  <c r="D25" i="58"/>
  <c r="D33" i="58" s="1"/>
  <c r="I4" i="54"/>
  <c r="I12" i="54"/>
  <c r="I11" i="54"/>
  <c r="I10" i="54"/>
  <c r="C91" i="50"/>
  <c r="C85" i="50"/>
  <c r="D25" i="50"/>
  <c r="D33" i="50" s="1"/>
  <c r="D30" i="58" l="1"/>
  <c r="D26" i="58"/>
  <c r="D31" i="58"/>
  <c r="D58" i="58"/>
  <c r="D65" i="58" s="1"/>
  <c r="D70" i="58" s="1"/>
  <c r="D27" i="58"/>
  <c r="D32" i="58"/>
  <c r="D28" i="58"/>
  <c r="C43" i="58"/>
  <c r="C81" i="58"/>
  <c r="C124" i="58"/>
  <c r="D29" i="58"/>
  <c r="D34" i="58" l="1"/>
  <c r="D40" i="58" s="1"/>
  <c r="D35" i="58" l="1"/>
  <c r="D90" i="58" s="1"/>
  <c r="D128" i="58"/>
  <c r="D86" i="58"/>
  <c r="D78" i="58"/>
  <c r="D75" i="58"/>
  <c r="D48" i="58"/>
  <c r="D53" i="58"/>
  <c r="D41" i="58"/>
  <c r="D80" i="58"/>
  <c r="D77" i="58"/>
  <c r="D51" i="58"/>
  <c r="D47" i="58"/>
  <c r="D39" i="58"/>
  <c r="D42" i="58" s="1"/>
  <c r="D43" i="58" s="1"/>
  <c r="D44" i="58" s="1"/>
  <c r="D68" i="58" s="1"/>
  <c r="D88" i="58"/>
  <c r="D54" i="58"/>
  <c r="D50" i="58"/>
  <c r="D87" i="58"/>
  <c r="D49" i="58"/>
  <c r="D85" i="58"/>
  <c r="D76" i="58"/>
  <c r="D79" i="58"/>
  <c r="D89" i="58" l="1"/>
  <c r="D52" i="58"/>
  <c r="D81" i="58"/>
  <c r="D130" i="58" s="1"/>
  <c r="D55" i="58"/>
  <c r="D69" i="58" s="1"/>
  <c r="D71" i="58" s="1"/>
  <c r="D91" i="58"/>
  <c r="D98" i="58" s="1"/>
  <c r="D100" i="58" s="1"/>
  <c r="D131" i="58" s="1"/>
  <c r="D129" i="58" l="1"/>
  <c r="D65" i="50" l="1"/>
  <c r="I8" i="54" l="1"/>
  <c r="I9" i="54"/>
  <c r="I7" i="54"/>
  <c r="I6" i="54"/>
  <c r="I5" i="54"/>
  <c r="D16" i="40"/>
  <c r="D17" i="40"/>
  <c r="D13" i="40"/>
  <c r="D12" i="40"/>
  <c r="C123" i="50"/>
  <c r="C117" i="50"/>
  <c r="C55" i="50"/>
  <c r="C79" i="50" s="1"/>
  <c r="C81" i="50" s="1"/>
  <c r="I13" i="54" l="1"/>
  <c r="E14" i="43" s="1"/>
  <c r="G14" i="43" s="1"/>
  <c r="E13" i="43" l="1"/>
  <c r="G13" i="43" s="1"/>
  <c r="I13" i="43" s="1"/>
  <c r="D32" i="50" l="1"/>
  <c r="D31" i="50"/>
  <c r="D30" i="50"/>
  <c r="D29" i="50"/>
  <c r="D28" i="50"/>
  <c r="D27" i="50"/>
  <c r="D26" i="50"/>
  <c r="D34" i="40"/>
  <c r="D33" i="40"/>
  <c r="E26" i="43"/>
  <c r="E25" i="43"/>
  <c r="D34" i="50" l="1"/>
  <c r="D40" i="50" s="1"/>
  <c r="D35" i="50" l="1"/>
  <c r="D41" i="50" s="1"/>
  <c r="D86" i="50" l="1"/>
  <c r="D39" i="50"/>
  <c r="E9" i="54" l="1"/>
  <c r="E8" i="54" l="1"/>
  <c r="E10" i="54" s="1"/>
  <c r="E12" i="54" s="1"/>
  <c r="E11" i="54"/>
  <c r="D15" i="40"/>
  <c r="D14" i="40"/>
  <c r="I14" i="43" l="1"/>
  <c r="K14" i="43" s="1"/>
  <c r="J14" i="43" l="1"/>
  <c r="D95" i="50" l="1"/>
  <c r="D99" i="50" s="1"/>
  <c r="D70" i="50"/>
  <c r="C42" i="50"/>
  <c r="C43" i="50" s="1"/>
  <c r="D88" i="50"/>
  <c r="C124" i="50" l="1"/>
  <c r="D49" i="50"/>
  <c r="D89" i="50"/>
  <c r="D50" i="50"/>
  <c r="D52" i="50"/>
  <c r="D77" i="50"/>
  <c r="D54" i="50"/>
  <c r="D75" i="50"/>
  <c r="D53" i="50"/>
  <c r="D80" i="50"/>
  <c r="D128" i="50"/>
  <c r="D51" i="50"/>
  <c r="D78" i="50"/>
  <c r="D90" i="50"/>
  <c r="D76" i="50"/>
  <c r="D47" i="50"/>
  <c r="D87" i="50"/>
  <c r="D48" i="50"/>
  <c r="D79" i="50" l="1"/>
  <c r="D81" i="50" s="1"/>
  <c r="D130" i="50" s="1"/>
  <c r="D55" i="50"/>
  <c r="D69" i="50" s="1"/>
  <c r="D42" i="50"/>
  <c r="D43" i="50" s="1"/>
  <c r="D44" i="50" s="1"/>
  <c r="D68" i="50" s="1"/>
  <c r="D91" i="50"/>
  <c r="D98" i="50" l="1"/>
  <c r="D100" i="50" s="1"/>
  <c r="D131" i="50" s="1"/>
  <c r="D71" i="50"/>
  <c r="D129" i="50" s="1"/>
  <c r="H23" i="40" l="1"/>
  <c r="I15" i="43" l="1"/>
  <c r="K13" i="43"/>
  <c r="K15" i="43" s="1"/>
  <c r="J13" i="43"/>
  <c r="J15" i="43" s="1"/>
  <c r="D104" i="50" l="1"/>
  <c r="K17" i="43"/>
  <c r="D104" i="58" s="1"/>
  <c r="D111" i="58"/>
  <c r="D111" i="50"/>
  <c r="D132" i="50" s="1"/>
  <c r="D133" i="50" s="1"/>
  <c r="D132" i="58" l="1"/>
  <c r="D133" i="58" s="1"/>
  <c r="D115" i="58"/>
  <c r="D115" i="50"/>
  <c r="D116" i="50" s="1"/>
  <c r="D116" i="58" l="1"/>
  <c r="D117" i="58" s="1"/>
  <c r="D117" i="50"/>
  <c r="D121" i="50" s="1"/>
  <c r="D122" i="58" l="1"/>
  <c r="D121" i="58"/>
  <c r="D120" i="58"/>
  <c r="D120" i="50"/>
  <c r="D122" i="50"/>
  <c r="D123" i="58" l="1"/>
  <c r="D124" i="58" s="1"/>
  <c r="D134" i="58" s="1"/>
  <c r="D135" i="58" s="1"/>
  <c r="D138" i="58" s="1"/>
  <c r="D140" i="58" s="1"/>
  <c r="D123" i="50"/>
  <c r="D124" i="50" s="1"/>
  <c r="D134" i="50" s="1"/>
  <c r="D135" i="50" s="1"/>
  <c r="D138" i="50" s="1"/>
  <c r="D140" i="50" s="1"/>
  <c r="E22" i="40" l="1"/>
  <c r="G22" i="40" s="1"/>
  <c r="I22" i="40" s="1"/>
  <c r="E21" i="40"/>
  <c r="G21" i="40" l="1"/>
  <c r="I21" i="40" s="1"/>
  <c r="I23" i="40" s="1"/>
  <c r="I26" i="40" l="1"/>
  <c r="I25" i="40"/>
</calcChain>
</file>

<file path=xl/sharedStrings.xml><?xml version="1.0" encoding="utf-8"?>
<sst xmlns="http://schemas.openxmlformats.org/spreadsheetml/2006/main" count="609" uniqueCount="243">
  <si>
    <t>A</t>
  </si>
  <si>
    <t>B</t>
  </si>
  <si>
    <t>C</t>
  </si>
  <si>
    <t>D</t>
  </si>
  <si>
    <t>Salário mínimo oficial vigente da categoria</t>
  </si>
  <si>
    <t>Data base da categoria (dia/mês/ano)</t>
  </si>
  <si>
    <t>Composição da Remuneração</t>
  </si>
  <si>
    <t>Valor (R$)</t>
  </si>
  <si>
    <t>E</t>
  </si>
  <si>
    <t>F</t>
  </si>
  <si>
    <t>G</t>
  </si>
  <si>
    <t>H</t>
  </si>
  <si>
    <t>Benefícios Mensais e Diários</t>
  </si>
  <si>
    <t>Insumos Diversos</t>
  </si>
  <si>
    <t>Uniformes</t>
  </si>
  <si>
    <t>4.1</t>
  </si>
  <si>
    <t>INSS</t>
  </si>
  <si>
    <t>INCRA</t>
  </si>
  <si>
    <t>Salário educação</t>
  </si>
  <si>
    <t>FGTS</t>
  </si>
  <si>
    <t>SEBRAE</t>
  </si>
  <si>
    <t>Total</t>
  </si>
  <si>
    <t>4.2</t>
  </si>
  <si>
    <t>Provisão para Rescisão</t>
  </si>
  <si>
    <t>Custos Indiretos, Tributos e Lucro</t>
  </si>
  <si>
    <t>Custos indiretos</t>
  </si>
  <si>
    <t>Tributos</t>
  </si>
  <si>
    <t>Lucro</t>
  </si>
  <si>
    <t>Módulo 1 - Composição da Remuneração</t>
  </si>
  <si>
    <t>Quantidade de postos</t>
  </si>
  <si>
    <t>Item</t>
  </si>
  <si>
    <t>Unidade</t>
  </si>
  <si>
    <t>Classificação Brasileira de Ocupações (CBO)</t>
  </si>
  <si>
    <t>Módulo 2 - Encargos e Benefícios Anuais, Mensais e Diários</t>
  </si>
  <si>
    <t>2.1</t>
  </si>
  <si>
    <t>13º (décimo terceiro) Salário, Férias e Adicional de Férias</t>
  </si>
  <si>
    <t>13º (décimo terceiro) Salário</t>
  </si>
  <si>
    <t>2.2</t>
  </si>
  <si>
    <t>Encargos Previdenciários (GPS), Fundo de Garantia por Tempo de Serviço (FGTS) e outras contribuições.</t>
  </si>
  <si>
    <t>SENAI - SENAC</t>
  </si>
  <si>
    <t>2.3</t>
  </si>
  <si>
    <t>Assistência Médica e Familiar</t>
  </si>
  <si>
    <t>Aviso Prévio Indenizado</t>
  </si>
  <si>
    <t>Incidência do FGTS sobre o Aviso Prévio Indenizado</t>
  </si>
  <si>
    <t>Incidência de GPS, FGTS e outras contribuições sobre o Aviso Prévio Trabalhado</t>
  </si>
  <si>
    <t>Multa do FGTS e contribuição social sobre o Aviso Prévio Trabalhado</t>
  </si>
  <si>
    <t>Multa do FGTS e contribuição social sobre o Aviso Prévio Indenizado</t>
  </si>
  <si>
    <t>Aviso Prévio Trabalhado</t>
  </si>
  <si>
    <t>Módulo 3 - Provisão para Rescisão</t>
  </si>
  <si>
    <t>Módulo 4 - Custo de Reposição do Profissional Ausente</t>
  </si>
  <si>
    <t>Substituto nas Ausências Legais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</si>
  <si>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</si>
  <si>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</si>
  <si>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</si>
  <si>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Outras ausências (especificar)</t>
  </si>
  <si>
    <t>Substituto na cobertura de Afastamento Maternidade</t>
  </si>
  <si>
    <t>Substituto na Intrajornada</t>
  </si>
  <si>
    <t>Substituto na cobertura de Intervalo para repouso ou alimentação</t>
  </si>
  <si>
    <t>Módulo 5 - Insumos Diversos</t>
  </si>
  <si>
    <t>Módulo 6 - Custos Indiretos, Tributos e Lucro</t>
  </si>
  <si>
    <t>Incidência do submódulo 2.2 sobre 13º Salário, férias e Adicional de Férias</t>
  </si>
  <si>
    <t>Frequência</t>
  </si>
  <si>
    <t>Diária</t>
  </si>
  <si>
    <t>Transporte (22 * X)-(salário base x 6%)</t>
  </si>
  <si>
    <t>Auxílio-Refeição/Alimentação (22 * X)</t>
  </si>
  <si>
    <t>Mensal</t>
  </si>
  <si>
    <t>PLANILHA DE CUSTOS E FORMAÇÃO DE PREÇOS</t>
  </si>
  <si>
    <t>Percentual (%)</t>
  </si>
  <si>
    <t>Dados complementares para composição dos custos referentes à mão de obra</t>
  </si>
  <si>
    <t>Categoria profissional</t>
  </si>
  <si>
    <t>Tipo de serviço (mesmo serviço com características distintas)</t>
  </si>
  <si>
    <t>1.1</t>
  </si>
  <si>
    <t>SESC ou SESI</t>
  </si>
  <si>
    <t>Seguro de vida, invalidez e funeral</t>
  </si>
  <si>
    <t>Resumo do Módulo 2 - Encargos e Benefícios Anuais, Mensais e Diários</t>
  </si>
  <si>
    <t>Resumo do Módulo 4 - Custo de Reposição do Profissional Ausente</t>
  </si>
  <si>
    <t>C.1</t>
  </si>
  <si>
    <t>C.2</t>
  </si>
  <si>
    <t>C.3</t>
  </si>
  <si>
    <t>Tributos Federais (especificar)</t>
  </si>
  <si>
    <t>Tributos Estaduais  (especificar)</t>
  </si>
  <si>
    <t>Tributos Municipais  (especificar)</t>
  </si>
  <si>
    <t>Quadro-Resumo do Custo por Posto de Trabalho</t>
  </si>
  <si>
    <t>Módulos de custos e compsição de preço</t>
  </si>
  <si>
    <t>Subtotal 01 (A + B +C+ D+E)</t>
  </si>
  <si>
    <t>Subtotal 01 (A + B)</t>
  </si>
  <si>
    <t xml:space="preserve"> Subtotal 02 (Tributos)</t>
  </si>
  <si>
    <t>(Assinatura do Representante Legal da Licitante)</t>
  </si>
  <si>
    <t>Quantidade de Postos de Trabalho</t>
  </si>
  <si>
    <t>I</t>
  </si>
  <si>
    <t>II</t>
  </si>
  <si>
    <t>Subtotal 02 (A + B +C+ D+E+F)</t>
  </si>
  <si>
    <t>Quadro-Resumo do Custo para a Categoria Profissional</t>
  </si>
  <si>
    <t>Valor Total por Posto de Trabalho (Jornada de 44 horas semanais/mês)</t>
  </si>
  <si>
    <t>Valor Total do Custo da Categoria Profissional</t>
  </si>
  <si>
    <t>Descrição</t>
  </si>
  <si>
    <t>Valor Unitário</t>
  </si>
  <si>
    <t>Vida útil estimada
(meses)</t>
  </si>
  <si>
    <t>Valor mensal por Posto de Trabalho</t>
  </si>
  <si>
    <t>Quantidade de profissionais nos Postos de Trabalho</t>
  </si>
  <si>
    <t>Valor Total Mensal</t>
  </si>
  <si>
    <t>Valor Total Anual</t>
  </si>
  <si>
    <t xml:space="preserve">Valor Total Mensal Rateado por Posto de Trabalho </t>
  </si>
  <si>
    <t xml:space="preserve">Identificação do(s) Posto(s) de Trabalho </t>
  </si>
  <si>
    <t>Subtotal</t>
  </si>
  <si>
    <t>Dados da Licitante</t>
  </si>
  <si>
    <t>Razão Social</t>
  </si>
  <si>
    <t>CNPJ</t>
  </si>
  <si>
    <t>Endereço</t>
  </si>
  <si>
    <t>E-mail</t>
  </si>
  <si>
    <t>Responsável Legal</t>
  </si>
  <si>
    <t>Telefone(s)</t>
  </si>
  <si>
    <t>Valor Mensal da Proposta</t>
  </si>
  <si>
    <t>Valor Anual da Proposta</t>
  </si>
  <si>
    <t>RESULTADO CONSOLIDADO - PROPOSTA</t>
  </si>
  <si>
    <t>Substituto nas Ausências Legais (exceto férias)</t>
  </si>
  <si>
    <t>Sindicato do Dissísio/Convenção Coletiva</t>
  </si>
  <si>
    <t xml:space="preserve">Número de Registro do Dissísio/Convenção Coletiva no MTE </t>
  </si>
  <si>
    <t>ANEXO I</t>
  </si>
  <si>
    <t>Insumos</t>
  </si>
  <si>
    <t>Utensílios</t>
  </si>
  <si>
    <t>Conj.</t>
  </si>
  <si>
    <t>Quadro-Resumo da composição geral de custo e formação de preços</t>
  </si>
  <si>
    <t>Subitem</t>
  </si>
  <si>
    <t xml:space="preserve"> Categoria Profissional</t>
  </si>
  <si>
    <t>Qtde. de Empregados por Posto (C)</t>
  </si>
  <si>
    <t>Valor Proposto por Posto (D) = (B x C)</t>
  </si>
  <si>
    <t>Qtde. de Postos (E)</t>
  </si>
  <si>
    <t>1.2</t>
  </si>
  <si>
    <t>11.10.1</t>
  </si>
  <si>
    <t>11.10.2</t>
  </si>
  <si>
    <t>DADOS DA EMPRESA</t>
  </si>
  <si>
    <t>Dados sobre a empresa</t>
  </si>
  <si>
    <t xml:space="preserve">Nome Fantasia: </t>
  </si>
  <si>
    <t xml:space="preserve">Endereço: </t>
  </si>
  <si>
    <t xml:space="preserve">Número: </t>
  </si>
  <si>
    <t xml:space="preserve">Complemento: </t>
  </si>
  <si>
    <t xml:space="preserve">Bairro: </t>
  </si>
  <si>
    <t>Cidade:</t>
  </si>
  <si>
    <t xml:space="preserve">CEP: </t>
  </si>
  <si>
    <t xml:space="preserve">UF: </t>
  </si>
  <si>
    <t xml:space="preserve">Telefone: </t>
  </si>
  <si>
    <t xml:space="preserve">E-mail: </t>
  </si>
  <si>
    <t>Aspectos Legais</t>
  </si>
  <si>
    <t xml:space="preserve">Data de Fundação: </t>
  </si>
  <si>
    <t xml:space="preserve">CNPJ: </t>
  </si>
  <si>
    <t xml:space="preserve">Inscrição Estadual: </t>
  </si>
  <si>
    <t>Formato Jurídico</t>
  </si>
  <si>
    <t>CNAE</t>
  </si>
  <si>
    <t>Atividade</t>
  </si>
  <si>
    <t>Tributação</t>
  </si>
  <si>
    <t>Dados Bancários</t>
  </si>
  <si>
    <t>Nome do Banco</t>
  </si>
  <si>
    <t>Agência</t>
  </si>
  <si>
    <t>Conta Corrente</t>
  </si>
  <si>
    <t>Responsável pela Empresa</t>
  </si>
  <si>
    <t>Cargo na Empresa</t>
  </si>
  <si>
    <t>Nome</t>
  </si>
  <si>
    <t>CPF</t>
  </si>
  <si>
    <t>Identidade</t>
  </si>
  <si>
    <t>Órgão Expedidor</t>
  </si>
  <si>
    <t>Unidade de Medida</t>
  </si>
  <si>
    <t>Quantidade
de Postos</t>
  </si>
  <si>
    <t>Valor Médio Unitário</t>
  </si>
  <si>
    <t>Valor Médio Total Por Posto</t>
  </si>
  <si>
    <t>Total Geral (Por Mês)</t>
  </si>
  <si>
    <t>CÂMARA MUNICIPAL DE VITÓRIA DA CONQUISTA</t>
  </si>
  <si>
    <t>Cargo</t>
  </si>
  <si>
    <t>000.000.000-00</t>
  </si>
  <si>
    <t>Local, em DD de MMM de 2025.</t>
  </si>
  <si>
    <t>Pregão Eletrônico nº ???/2025</t>
  </si>
  <si>
    <t>Processo Administrativo n.º ???/2025</t>
  </si>
  <si>
    <t>Razão Social:</t>
  </si>
  <si>
    <t>5143-20</t>
  </si>
  <si>
    <t>Total da Remuneração</t>
  </si>
  <si>
    <t xml:space="preserve"> Salário Base</t>
  </si>
  <si>
    <t xml:space="preserve"> Adicional de periculosidade</t>
  </si>
  <si>
    <t xml:space="preserve"> Adicional de insalubridade</t>
  </si>
  <si>
    <t xml:space="preserve"> Adicional noturno</t>
  </si>
  <si>
    <t xml:space="preserve"> Adicional de hora extra</t>
  </si>
  <si>
    <t xml:space="preserve"> Intervalo intrajornada</t>
  </si>
  <si>
    <t xml:space="preserve"> Gratificação</t>
  </si>
  <si>
    <t>%</t>
  </si>
  <si>
    <t xml:space="preserve"> Adicional de hora noturna reduzida</t>
  </si>
  <si>
    <t>Assistência Odontológica</t>
  </si>
  <si>
    <t>Substituto na cobertura de Férias</t>
  </si>
  <si>
    <t>Equipamentos</t>
  </si>
  <si>
    <t>Seguro Acidente do Trabalho (SAT) FAP (0,5 a 2,00) x RAT (1%, 2% ou 3%)</t>
  </si>
  <si>
    <t>Valor Mensal do Serviço Posto (D) = (B x C)</t>
  </si>
  <si>
    <t>Valor por Empregado (R$)</t>
  </si>
  <si>
    <t>Valor da Proposta para 02 (dois) anos de vigência contratual</t>
  </si>
  <si>
    <t>PEÇA</t>
  </si>
  <si>
    <t>Camiseta</t>
  </si>
  <si>
    <t>Calça</t>
  </si>
  <si>
    <t>Jaqueta</t>
  </si>
  <si>
    <t xml:space="preserve">Masculino / Feminino:
cinto em couro com fivela </t>
  </si>
  <si>
    <t>Sapato</t>
  </si>
  <si>
    <t>Cinto</t>
  </si>
  <si>
    <t>Meia</t>
  </si>
  <si>
    <t>PERIODICIDADE: ANUAL</t>
  </si>
  <si>
    <t>Quantidade Anual (Por Posto)</t>
  </si>
  <si>
    <t>Valor Total para 24 (vinte e quatro) meses de vigência contratual</t>
  </si>
  <si>
    <t>Vigilante</t>
  </si>
  <si>
    <t>Vigilante diurno, 44 (quarenta e quatro) horas semanais diurnas, de segunda a sexta-feira, envolvendo 1 (um) vigilante.</t>
  </si>
  <si>
    <t>SINDIVIGILANTES-BA</t>
  </si>
  <si>
    <t xml:space="preserve">BA000094/2024 </t>
  </si>
  <si>
    <t>Número de Meses de execução contratual</t>
  </si>
  <si>
    <t>J</t>
  </si>
  <si>
    <t>Outros ( Hora adicional troca uniforme)</t>
  </si>
  <si>
    <t>Outros ( Integração no descanso semanal remunerado)</t>
  </si>
  <si>
    <t>Adicional de Férias</t>
  </si>
  <si>
    <t>Férias</t>
  </si>
  <si>
    <t>Outros (Cesta Básica)</t>
  </si>
  <si>
    <t>Outros (Especificar)</t>
  </si>
  <si>
    <t>Outros (Dia do Vigilante - 20.6)</t>
  </si>
  <si>
    <t>Crachá</t>
  </si>
  <si>
    <t>Lanterna LED com bateria recarregavel, carregador e bateria sobressalente</t>
  </si>
  <si>
    <t>Rádio de comunicação do tipo walk talk</t>
  </si>
  <si>
    <t>Apito sonoro com cordão (Vigilância)</t>
  </si>
  <si>
    <t>UN</t>
  </si>
  <si>
    <t>Vigilante Diurno 12x36</t>
  </si>
  <si>
    <t>Vigilante Diurno 8h</t>
  </si>
  <si>
    <t>Vigilante Desarmado, 12 (doze) horas diurnas, de segunda-feira a domingo, envolvendo 2 (dois) vigilantes em turnos de 12 (doze) por 36 (trinta e seis) horas.</t>
  </si>
  <si>
    <t>Quan-tidade</t>
  </si>
  <si>
    <t>LISTA DE UNIFORMES - VIGILANTE DESARMADO</t>
  </si>
  <si>
    <t>Camisas sociais de botão e manga curta com o logotipo da empresa, cor branca, cinza ou outra cor adotada pela empresa, desde que aprovada pelo Contratante, opções de tecido: tricoline (65% poliéster e 35% algodão) ou malha PV (67% poliéster e 33% viscose), de primeira qualidade;</t>
  </si>
  <si>
    <t>calças confeccionadas em tecido brim 100% algodão, corte reto tradicional, de boa qualidade na cor preta;</t>
  </si>
  <si>
    <t>Jaqueta, tecido sintético de naylon ou moletom 100% algodão, na cor preta, azul marinho ou outra cor adotada pela empresa, desde que aprovada pelo Contratante, com logotipo da empresa, de primeira qualidade;
Características adicionais: sem capuz, aviamentos e zíper na mesma cor do tecido e logotipo da empresa bordado.
Cor: preto ou azul marinho.</t>
  </si>
  <si>
    <t>Par de sapato em couro sintético, forrado, solado baixo, antiderrapante.
Cor: preto.</t>
  </si>
  <si>
    <t>Meia, tipo social na cor preta, mínimo de 60% de algodão</t>
  </si>
  <si>
    <t>Porta-crachá rígido</t>
  </si>
  <si>
    <t>Cordão</t>
  </si>
  <si>
    <t>Crachá com foto, 100% em PVC, com película de PVC transparente fundida sobre o crachá, com nome completo, empresa prestadora, função e, em destaque e de fácil leitura, nome abreviado pelo qual poderá ser identificado o funcionário;</t>
  </si>
  <si>
    <t>Porta-crachá rígido, branco transparente, injetado em plástico;</t>
  </si>
  <si>
    <t>Cordão personalizado para crachá, em poliéster, com a identificação da empresa prestadora.</t>
  </si>
  <si>
    <t>Outros (Dia do Vigilante - 20 de Junho)</t>
  </si>
  <si>
    <t>Marca</t>
  </si>
  <si>
    <t>Obs: 5.11.2.1. A planilha de materiais a serem oferecidos pela CONTRATADA deverá apresentar a definição da marca dos produtos a serem fornecidos, mesmo na fase de apresentação das propostas.</t>
  </si>
  <si>
    <t xml:space="preserve">Obs: 5.11.2.1. A planilha de materiais a serem oferecidos pela CONTRATADA deverá apresentar a definição da marca dos produtos a serem fornecidos, mesmo na fase de apresentação das propostas.							
							</t>
  </si>
  <si>
    <t>Transporte (15 * X)-(salário base x 6%)</t>
  </si>
  <si>
    <t>Auxílio-Refeição/Alimentação (15 * X)</t>
  </si>
  <si>
    <t>Outros (Atualização Profissional - CCT Valor de R$ 194,43 / 12)</t>
  </si>
  <si>
    <t>Outros (Reserva de cargo de jovem aprendiz - CCT R$ 104,88 /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</si>
</sst>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\-??_);_(@_)"/>
    <numFmt numFmtId="167" formatCode="#,##0_ ;\-#,##0\ "/>
    <numFmt numFmtId="168" formatCode="&quot; &quot;00&quot;.&quot;000&quot;.&quot;000&quot;/&quot;0000\-00"/>
    <numFmt numFmtId="169" formatCode="0.000%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theme="0"/>
      <name val="Arial"/>
      <family val="2"/>
    </font>
    <font>
      <b/>
      <sz val="11"/>
      <color theme="1" tint="0.249977111117893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333333"/>
      <name val="Arial"/>
      <family val="2"/>
    </font>
    <font>
      <i/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FF0000"/>
      <name val="Arial"/>
      <family val="2"/>
      <charset val="1"/>
    </font>
    <font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FFFCC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5" fillId="0" borderId="0"/>
    <xf numFmtId="0" fontId="6" fillId="0" borderId="0" applyNumberFormat="0" applyFill="0" applyBorder="0" applyAlignment="0" applyProtection="0"/>
  </cellStyleXfs>
  <cellXfs count="307">
    <xf numFmtId="0" fontId="0" fillId="0" borderId="0" xfId="0"/>
    <xf numFmtId="0" fontId="8" fillId="0" borderId="0" xfId="0" applyFont="1"/>
    <xf numFmtId="0" fontId="8" fillId="0" borderId="2" xfId="9" applyFont="1" applyBorder="1" applyAlignment="1">
      <alignment horizontal="left" vertical="center" wrapText="1" indent="1"/>
    </xf>
    <xf numFmtId="0" fontId="10" fillId="6" borderId="2" xfId="9" applyFont="1" applyFill="1" applyBorder="1" applyAlignment="1">
      <alignment horizontal="left" vertical="center" wrapText="1" indent="1"/>
    </xf>
    <xf numFmtId="0" fontId="11" fillId="0" borderId="2" xfId="10" applyFont="1" applyFill="1" applyBorder="1" applyAlignment="1" applyProtection="1">
      <alignment horizontal="left" vertical="center" wrapText="1" indent="1"/>
    </xf>
    <xf numFmtId="14" fontId="8" fillId="0" borderId="2" xfId="9" applyNumberFormat="1" applyFont="1" applyBorder="1" applyAlignment="1" applyProtection="1">
      <alignment horizontal="left" vertical="center" wrapText="1" indent="1"/>
      <protection locked="0"/>
    </xf>
    <xf numFmtId="168" fontId="8" fillId="0" borderId="2" xfId="9" applyNumberFormat="1" applyFont="1" applyBorder="1" applyAlignment="1">
      <alignment horizontal="left" vertical="center" wrapText="1" indent="1"/>
    </xf>
    <xf numFmtId="0" fontId="8" fillId="0" borderId="2" xfId="9" applyFont="1" applyBorder="1" applyAlignment="1" applyProtection="1">
      <alignment horizontal="left" vertical="center" wrapText="1" indent="1"/>
      <protection locked="0"/>
    </xf>
    <xf numFmtId="49" fontId="8" fillId="0" borderId="2" xfId="9" applyNumberFormat="1" applyFont="1" applyBorder="1" applyAlignment="1">
      <alignment horizontal="left" vertical="center" wrapText="1" indent="1"/>
    </xf>
    <xf numFmtId="0" fontId="8" fillId="0" borderId="0" xfId="9" applyFont="1"/>
    <xf numFmtId="0" fontId="12" fillId="0" borderId="0" xfId="0" applyFont="1" applyAlignment="1">
      <alignment vertical="center"/>
    </xf>
    <xf numFmtId="0" fontId="12" fillId="0" borderId="30" xfId="0" applyFont="1" applyBorder="1" applyAlignment="1">
      <alignment vertical="center"/>
    </xf>
    <xf numFmtId="0" fontId="12" fillId="0" borderId="31" xfId="0" applyFont="1" applyBorder="1" applyAlignment="1">
      <alignment vertical="center" wrapText="1"/>
    </xf>
    <xf numFmtId="0" fontId="12" fillId="0" borderId="31" xfId="0" applyFont="1" applyBorder="1" applyAlignment="1">
      <alignment vertical="center"/>
    </xf>
    <xf numFmtId="0" fontId="12" fillId="0" borderId="32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1" fillId="0" borderId="0" xfId="7" applyFont="1"/>
    <xf numFmtId="0" fontId="16" fillId="0" borderId="21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8" fontId="17" fillId="0" borderId="0" xfId="0" applyNumberFormat="1" applyFont="1"/>
    <xf numFmtId="8" fontId="12" fillId="0" borderId="0" xfId="0" applyNumberFormat="1" applyFont="1" applyAlignment="1">
      <alignment vertical="center"/>
    </xf>
    <xf numFmtId="0" fontId="16" fillId="0" borderId="27" xfId="0" applyFont="1" applyBorder="1" applyAlignment="1">
      <alignment vertical="center"/>
    </xf>
    <xf numFmtId="0" fontId="14" fillId="3" borderId="3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4" fontId="16" fillId="0" borderId="2" xfId="1" applyFont="1" applyFill="1" applyBorder="1" applyAlignment="1">
      <alignment vertical="center" wrapText="1"/>
    </xf>
    <xf numFmtId="167" fontId="16" fillId="0" borderId="2" xfId="1" applyNumberFormat="1" applyFont="1" applyFill="1" applyBorder="1" applyAlignment="1">
      <alignment horizontal="center" vertical="center" wrapText="1"/>
    </xf>
    <xf numFmtId="44" fontId="12" fillId="0" borderId="22" xfId="0" applyNumberFormat="1" applyFont="1" applyBorder="1" applyAlignment="1">
      <alignment vertical="center"/>
    </xf>
    <xf numFmtId="44" fontId="12" fillId="0" borderId="0" xfId="0" applyNumberFormat="1" applyFont="1" applyAlignment="1">
      <alignment vertical="center"/>
    </xf>
    <xf numFmtId="167" fontId="15" fillId="3" borderId="2" xfId="1" applyNumberFormat="1" applyFont="1" applyFill="1" applyBorder="1" applyAlignment="1">
      <alignment horizontal="center" vertical="center" wrapText="1"/>
    </xf>
    <xf numFmtId="44" fontId="12" fillId="3" borderId="10" xfId="0" applyNumberFormat="1" applyFont="1" applyFill="1" applyBorder="1" applyAlignment="1">
      <alignment vertical="center"/>
    </xf>
    <xf numFmtId="44" fontId="12" fillId="3" borderId="22" xfId="0" applyNumberFormat="1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44" fontId="14" fillId="3" borderId="28" xfId="0" applyNumberFormat="1" applyFont="1" applyFill="1" applyBorder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4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2" borderId="0" xfId="0" applyFont="1" applyFill="1" applyAlignment="1">
      <alignment vertical="center"/>
    </xf>
    <xf numFmtId="44" fontId="14" fillId="2" borderId="0" xfId="0" applyNumberFormat="1" applyFont="1" applyFill="1" applyAlignment="1">
      <alignment vertical="center"/>
    </xf>
    <xf numFmtId="0" fontId="16" fillId="2" borderId="15" xfId="0" applyFont="1" applyFill="1" applyBorder="1" applyAlignment="1">
      <alignment horizontal="center" vertical="center"/>
    </xf>
    <xf numFmtId="43" fontId="15" fillId="2" borderId="4" xfId="3" applyFont="1" applyFill="1" applyBorder="1" applyAlignment="1">
      <alignment horizontal="center" vertical="center" wrapText="1"/>
    </xf>
    <xf numFmtId="43" fontId="15" fillId="2" borderId="0" xfId="3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vertical="center"/>
    </xf>
    <xf numFmtId="8" fontId="17" fillId="2" borderId="0" xfId="0" applyNumberFormat="1" applyFont="1" applyFill="1"/>
    <xf numFmtId="14" fontId="3" fillId="0" borderId="0" xfId="0" applyNumberFormat="1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9" fontId="3" fillId="0" borderId="15" xfId="0" applyNumberFormat="1" applyFont="1" applyBorder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0" fontId="19" fillId="11" borderId="37" xfId="0" applyFont="1" applyFill="1" applyBorder="1" applyAlignment="1" applyProtection="1">
      <alignment vertical="center"/>
      <protection locked="0"/>
    </xf>
    <xf numFmtId="0" fontId="19" fillId="11" borderId="38" xfId="0" applyFont="1" applyFill="1" applyBorder="1" applyAlignment="1" applyProtection="1">
      <alignment vertical="center"/>
      <protection locked="0"/>
    </xf>
    <xf numFmtId="0" fontId="20" fillId="3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3" borderId="9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44" fontId="21" fillId="0" borderId="2" xfId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44" fontId="21" fillId="0" borderId="10" xfId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2" fillId="0" borderId="23" xfId="0" applyFont="1" applyBorder="1" applyAlignment="1">
      <alignment horizontal="center" vertical="center"/>
    </xf>
    <xf numFmtId="1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0" fillId="3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5" fontId="1" fillId="0" borderId="0" xfId="0" applyNumberFormat="1" applyFont="1" applyAlignment="1">
      <alignment horizontal="center" vertical="center" wrapText="1"/>
    </xf>
    <xf numFmtId="43" fontId="21" fillId="0" borderId="0" xfId="0" applyNumberFormat="1" applyFont="1" applyAlignment="1">
      <alignment vertical="center"/>
    </xf>
    <xf numFmtId="0" fontId="20" fillId="3" borderId="9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4" fontId="1" fillId="0" borderId="10" xfId="1" applyFont="1" applyFill="1" applyBorder="1" applyAlignment="1">
      <alignment horizontal="center" vertical="center" wrapText="1"/>
    </xf>
    <xf numFmtId="8" fontId="21" fillId="0" borderId="0" xfId="0" applyNumberFormat="1" applyFont="1"/>
    <xf numFmtId="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44" fontId="20" fillId="3" borderId="13" xfId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10" fontId="1" fillId="0" borderId="2" xfId="2" applyNumberFormat="1" applyFont="1" applyFill="1" applyBorder="1" applyAlignment="1" applyProtection="1">
      <alignment horizontal="center" vertical="center" wrapText="1"/>
    </xf>
    <xf numFmtId="44" fontId="1" fillId="2" borderId="10" xfId="1" applyFont="1" applyFill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20" fillId="3" borderId="21" xfId="0" applyFont="1" applyFill="1" applyBorder="1" applyAlignment="1">
      <alignment horizontal="center" vertical="center" wrapText="1"/>
    </xf>
    <xf numFmtId="10" fontId="20" fillId="3" borderId="2" xfId="0" applyNumberFormat="1" applyFont="1" applyFill="1" applyBorder="1" applyAlignment="1">
      <alignment horizontal="center" vertical="center" wrapText="1"/>
    </xf>
    <xf numFmtId="44" fontId="1" fillId="3" borderId="10" xfId="1" applyFont="1" applyFill="1" applyBorder="1" applyAlignment="1">
      <alignment horizontal="center" vertical="center" wrapText="1"/>
    </xf>
    <xf numFmtId="44" fontId="20" fillId="3" borderId="10" xfId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44" fontId="1" fillId="0" borderId="10" xfId="1" applyFont="1" applyFill="1" applyBorder="1" applyAlignment="1" applyProtection="1">
      <alignment horizontal="center" vertical="center"/>
    </xf>
    <xf numFmtId="0" fontId="24" fillId="0" borderId="9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10" fontId="24" fillId="0" borderId="2" xfId="0" applyNumberFormat="1" applyFont="1" applyBorder="1" applyAlignment="1">
      <alignment horizontal="center" vertical="center" wrapText="1"/>
    </xf>
    <xf numFmtId="44" fontId="24" fillId="2" borderId="10" xfId="1" applyFont="1" applyFill="1" applyBorder="1" applyAlignment="1" applyProtection="1">
      <alignment horizontal="center" vertical="center"/>
    </xf>
    <xf numFmtId="0" fontId="24" fillId="0" borderId="0" xfId="0" applyFont="1" applyAlignment="1">
      <alignment vertical="center"/>
    </xf>
    <xf numFmtId="0" fontId="20" fillId="3" borderId="3" xfId="0" applyFont="1" applyFill="1" applyBorder="1" applyAlignment="1">
      <alignment horizontal="left" vertical="center" wrapText="1"/>
    </xf>
    <xf numFmtId="0" fontId="20" fillId="3" borderId="22" xfId="0" applyFont="1" applyFill="1" applyBorder="1" applyAlignment="1">
      <alignment horizontal="center" vertical="center" wrapText="1"/>
    </xf>
    <xf numFmtId="8" fontId="1" fillId="2" borderId="14" xfId="0" applyNumberFormat="1" applyFont="1" applyFill="1" applyBorder="1" applyAlignment="1">
      <alignment horizontal="center" vertical="center" wrapText="1"/>
    </xf>
    <xf numFmtId="44" fontId="1" fillId="0" borderId="10" xfId="1" applyFont="1" applyFill="1" applyBorder="1" applyAlignment="1" applyProtection="1">
      <alignment vertical="center"/>
    </xf>
    <xf numFmtId="8" fontId="21" fillId="0" borderId="0" xfId="0" applyNumberFormat="1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8" fontId="1" fillId="2" borderId="2" xfId="0" applyNumberFormat="1" applyFont="1" applyFill="1" applyBorder="1" applyAlignment="1">
      <alignment horizontal="center" vertical="center" wrapText="1"/>
    </xf>
    <xf numFmtId="44" fontId="1" fillId="0" borderId="10" xfId="1" applyFont="1" applyFill="1" applyBorder="1" applyAlignment="1" applyProtection="1">
      <alignment horizontal="center" vertical="center"/>
      <protection locked="0"/>
    </xf>
    <xf numFmtId="44" fontId="1" fillId="0" borderId="10" xfId="1" applyFont="1" applyFill="1" applyBorder="1" applyAlignment="1" applyProtection="1">
      <alignment horizontal="center" vertical="center" wrapText="1"/>
    </xf>
    <xf numFmtId="44" fontId="1" fillId="0" borderId="10" xfId="1" applyFont="1" applyFill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>
      <alignment horizontal="center" vertical="center" wrapText="1"/>
    </xf>
    <xf numFmtId="44" fontId="1" fillId="0" borderId="10" xfId="1" applyFont="1" applyFill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43" fontId="20" fillId="3" borderId="13" xfId="0" applyNumberFormat="1" applyFont="1" applyFill="1" applyBorder="1" applyAlignment="1">
      <alignment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44" fontId="24" fillId="0" borderId="10" xfId="1" applyFont="1" applyFill="1" applyBorder="1" applyAlignment="1">
      <alignment horizontal="center" vertical="center" wrapText="1"/>
    </xf>
    <xf numFmtId="10" fontId="20" fillId="3" borderId="1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10" fontId="20" fillId="2" borderId="0" xfId="0" applyNumberFormat="1" applyFont="1" applyFill="1" applyAlignment="1">
      <alignment horizontal="center" vertical="center" wrapText="1"/>
    </xf>
    <xf numFmtId="43" fontId="20" fillId="2" borderId="0" xfId="3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vertical="center" wrapText="1"/>
    </xf>
    <xf numFmtId="43" fontId="1" fillId="0" borderId="2" xfId="3" applyFont="1" applyFill="1" applyBorder="1" applyAlignment="1">
      <alignment vertical="center" wrapText="1"/>
    </xf>
    <xf numFmtId="164" fontId="1" fillId="0" borderId="10" xfId="1" applyNumberFormat="1" applyFont="1" applyFill="1" applyBorder="1" applyAlignment="1">
      <alignment vertical="center" wrapText="1"/>
    </xf>
    <xf numFmtId="44" fontId="20" fillId="3" borderId="13" xfId="1" applyFont="1" applyFill="1" applyBorder="1" applyAlignment="1">
      <alignment vertical="center" wrapText="1"/>
    </xf>
    <xf numFmtId="44" fontId="20" fillId="2" borderId="0" xfId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43" fontId="21" fillId="0" borderId="0" xfId="3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3" fontId="22" fillId="0" borderId="0" xfId="0" applyNumberFormat="1" applyFont="1" applyAlignment="1">
      <alignment vertical="center"/>
    </xf>
    <xf numFmtId="43" fontId="22" fillId="0" borderId="0" xfId="0" applyNumberFormat="1" applyFont="1" applyAlignment="1">
      <alignment horizontal="left" vertical="center"/>
    </xf>
    <xf numFmtId="10" fontId="1" fillId="3" borderId="2" xfId="0" applyNumberFormat="1" applyFont="1" applyFill="1" applyBorder="1" applyAlignment="1">
      <alignment horizontal="center" vertical="center" wrapText="1"/>
    </xf>
    <xf numFmtId="44" fontId="1" fillId="3" borderId="10" xfId="1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44" fontId="1" fillId="3" borderId="22" xfId="1" applyFont="1" applyFill="1" applyBorder="1" applyAlignment="1">
      <alignment vertical="center" wrapText="1"/>
    </xf>
    <xf numFmtId="4" fontId="21" fillId="0" borderId="0" xfId="0" applyNumberFormat="1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44" fontId="20" fillId="3" borderId="10" xfId="1" applyFont="1" applyFill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41" fontId="1" fillId="0" borderId="10" xfId="3" applyNumberFormat="1" applyFont="1" applyFill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8" borderId="9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 wrapText="1"/>
    </xf>
    <xf numFmtId="44" fontId="22" fillId="7" borderId="13" xfId="1" applyFont="1" applyFill="1" applyBorder="1" applyAlignment="1">
      <alignment horizontal="center" vertical="center"/>
    </xf>
    <xf numFmtId="0" fontId="25" fillId="8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169" fontId="26" fillId="13" borderId="2" xfId="2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10" fontId="20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4" fontId="24" fillId="0" borderId="10" xfId="1" applyFont="1" applyFill="1" applyBorder="1" applyAlignment="1" applyProtection="1">
      <alignment horizontal="center" vertical="center" wrapText="1"/>
    </xf>
    <xf numFmtId="44" fontId="24" fillId="0" borderId="10" xfId="1" applyFont="1" applyFill="1" applyBorder="1" applyAlignment="1" applyProtection="1">
      <alignment horizontal="center" vertical="center" wrapText="1"/>
      <protection locked="0"/>
    </xf>
    <xf numFmtId="165" fontId="24" fillId="0" borderId="0" xfId="0" applyNumberFormat="1" applyFont="1" applyAlignment="1">
      <alignment horizontal="center" vertical="center" wrapText="1"/>
    </xf>
    <xf numFmtId="43" fontId="24" fillId="0" borderId="0" xfId="0" applyNumberFormat="1" applyFont="1" applyAlignment="1">
      <alignment vertical="center"/>
    </xf>
    <xf numFmtId="0" fontId="24" fillId="11" borderId="38" xfId="0" applyFont="1" applyFill="1" applyBorder="1" applyAlignment="1" applyProtection="1">
      <alignment vertical="center"/>
      <protection locked="0"/>
    </xf>
    <xf numFmtId="8" fontId="24" fillId="0" borderId="0" xfId="0" applyNumberFormat="1" applyFont="1"/>
    <xf numFmtId="10" fontId="1" fillId="0" borderId="2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0" fontId="21" fillId="0" borderId="23" xfId="0" applyFont="1" applyBorder="1" applyAlignment="1">
      <alignment vertical="center"/>
    </xf>
    <xf numFmtId="44" fontId="22" fillId="3" borderId="12" xfId="0" applyNumberFormat="1" applyFont="1" applyFill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/>
    </xf>
    <xf numFmtId="44" fontId="22" fillId="3" borderId="12" xfId="1" applyFont="1" applyFill="1" applyBorder="1" applyAlignment="1">
      <alignment horizontal="center" vertical="center"/>
    </xf>
    <xf numFmtId="44" fontId="22" fillId="3" borderId="13" xfId="1" applyFont="1" applyFill="1" applyBorder="1" applyAlignment="1">
      <alignment horizontal="center" vertical="center"/>
    </xf>
    <xf numFmtId="44" fontId="24" fillId="2" borderId="2" xfId="1" applyFont="1" applyFill="1" applyBorder="1" applyAlignment="1">
      <alignment horizontal="center" vertical="center"/>
    </xf>
    <xf numFmtId="44" fontId="24" fillId="2" borderId="10" xfId="1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2" fillId="0" borderId="23" xfId="0" applyFont="1" applyBorder="1" applyAlignment="1">
      <alignment vertical="center"/>
    </xf>
    <xf numFmtId="44" fontId="24" fillId="0" borderId="2" xfId="1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44" fontId="24" fillId="0" borderId="10" xfId="1" applyFont="1" applyFill="1" applyBorder="1" applyAlignment="1">
      <alignment vertical="center" wrapText="1"/>
    </xf>
    <xf numFmtId="44" fontId="22" fillId="7" borderId="39" xfId="1" applyFont="1" applyFill="1" applyBorder="1" applyAlignment="1">
      <alignment vertical="center"/>
    </xf>
    <xf numFmtId="0" fontId="13" fillId="4" borderId="6" xfId="0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3" fillId="3" borderId="23" xfId="0" applyFont="1" applyFill="1" applyBorder="1" applyAlignment="1">
      <alignment horizontal="center" vertical="center" wrapText="1"/>
    </xf>
    <xf numFmtId="44" fontId="22" fillId="3" borderId="23" xfId="0" applyNumberFormat="1" applyFont="1" applyFill="1" applyBorder="1" applyAlignment="1">
      <alignment horizontal="center" vertical="center"/>
    </xf>
    <xf numFmtId="0" fontId="22" fillId="3" borderId="23" xfId="0" applyFont="1" applyFill="1" applyBorder="1" applyAlignment="1">
      <alignment horizontal="center" vertical="center"/>
    </xf>
    <xf numFmtId="44" fontId="22" fillId="3" borderId="23" xfId="1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/>
    </xf>
    <xf numFmtId="0" fontId="9" fillId="5" borderId="2" xfId="9" applyFont="1" applyFill="1" applyBorder="1" applyAlignment="1">
      <alignment horizontal="center" vertical="center" wrapText="1"/>
    </xf>
    <xf numFmtId="0" fontId="12" fillId="0" borderId="2" xfId="8" applyFont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0" fillId="3" borderId="25" xfId="0" applyFont="1" applyFill="1" applyBorder="1" applyAlignment="1">
      <alignment horizontal="center" vertical="center" wrapText="1"/>
    </xf>
    <xf numFmtId="0" fontId="20" fillId="4" borderId="34" xfId="0" applyFont="1" applyFill="1" applyBorder="1" applyAlignment="1">
      <alignment horizontal="left" vertical="center"/>
    </xf>
    <xf numFmtId="0" fontId="20" fillId="4" borderId="17" xfId="0" applyFont="1" applyFill="1" applyBorder="1" applyAlignment="1">
      <alignment horizontal="left" vertical="center"/>
    </xf>
    <xf numFmtId="0" fontId="20" fillId="4" borderId="18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0" fillId="3" borderId="2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8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21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5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0" fillId="3" borderId="21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0" fillId="3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4" fontId="24" fillId="0" borderId="3" xfId="1" applyFont="1" applyBorder="1" applyAlignment="1">
      <alignment horizontal="center" vertical="center" wrapText="1"/>
    </xf>
    <xf numFmtId="44" fontId="24" fillId="0" borderId="5" xfId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/>
    </xf>
    <xf numFmtId="0" fontId="20" fillId="3" borderId="4" xfId="0" applyFont="1" applyFill="1" applyBorder="1" applyAlignment="1">
      <alignment horizontal="left" vertical="center"/>
    </xf>
    <xf numFmtId="0" fontId="20" fillId="3" borderId="23" xfId="0" applyFont="1" applyFill="1" applyBorder="1" applyAlignment="1">
      <alignment horizontal="left" vertical="center"/>
    </xf>
    <xf numFmtId="0" fontId="20" fillId="3" borderId="24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3" fillId="3" borderId="40" xfId="0" applyFont="1" applyFill="1" applyBorder="1" applyAlignment="1">
      <alignment horizontal="center" vertical="center" wrapText="1"/>
    </xf>
    <xf numFmtId="0" fontId="23" fillId="3" borderId="41" xfId="0" applyFont="1" applyFill="1" applyBorder="1" applyAlignment="1">
      <alignment horizontal="center" vertical="center" wrapText="1"/>
    </xf>
    <xf numFmtId="0" fontId="23" fillId="3" borderId="39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3" borderId="19" xfId="0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0" fontId="23" fillId="3" borderId="20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12" borderId="21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12" borderId="22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14" fontId="15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36" xfId="0" applyFont="1" applyBorder="1" applyAlignment="1">
      <alignment horizontal="left" vertical="center"/>
    </xf>
    <xf numFmtId="0" fontId="15" fillId="12" borderId="29" xfId="0" applyFont="1" applyFill="1" applyBorder="1" applyAlignment="1">
      <alignment horizontal="center" vertical="center"/>
    </xf>
    <xf numFmtId="0" fontId="15" fillId="12" borderId="23" xfId="0" applyFont="1" applyFill="1" applyBorder="1" applyAlignment="1">
      <alignment horizontal="center" vertical="center"/>
    </xf>
    <xf numFmtId="0" fontId="15" fillId="12" borderId="35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wrapText="1"/>
    </xf>
    <xf numFmtId="0" fontId="22" fillId="9" borderId="6" xfId="0" applyFont="1" applyFill="1" applyBorder="1" applyAlignment="1">
      <alignment horizontal="center" vertical="center"/>
    </xf>
    <xf numFmtId="0" fontId="22" fillId="9" borderId="7" xfId="0" applyFont="1" applyFill="1" applyBorder="1" applyAlignment="1">
      <alignment horizontal="center" vertical="center"/>
    </xf>
    <xf numFmtId="0" fontId="22" fillId="9" borderId="8" xfId="0" applyFont="1" applyFill="1" applyBorder="1" applyAlignment="1">
      <alignment horizontal="center" vertical="center"/>
    </xf>
    <xf numFmtId="0" fontId="21" fillId="0" borderId="3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11">
    <cellStyle name="Hiperlink" xfId="7" builtinId="8"/>
    <cellStyle name="Hiperlink 2" xfId="10" xr:uid="{00000000-0005-0000-0000-000001000000}"/>
    <cellStyle name="Moeda" xfId="1" builtinId="4"/>
    <cellStyle name="Moeda 2" xfId="5" xr:uid="{00000000-0005-0000-0000-000003000000}"/>
    <cellStyle name="Normal" xfId="0" builtinId="0"/>
    <cellStyle name="Normal 3 4" xfId="9" xr:uid="{00000000-0005-0000-0000-000005000000}"/>
    <cellStyle name="Normal 7" xfId="8" xr:uid="{00000000-0005-0000-0000-000006000000}"/>
    <cellStyle name="Porcentagem" xfId="2" builtinId="5"/>
    <cellStyle name="Vírgula" xfId="3" builtinId="3"/>
    <cellStyle name="Vírgula 2" xfId="4" xr:uid="{00000000-0005-0000-0000-000009000000}"/>
    <cellStyle name="Vírgula 3" xfId="6" xr:uid="{00000000-0005-0000-0000-00000A000000}"/>
  </cellStyles>
  <dxfs count="0"/>
  <tableStyles count="0" defaultTableStyle="TableStyleMedium2" defaultPivotStyle="PivotStyleLight16"/>
  <colors>
    <mruColors>
      <color rgb="FFC28446"/>
      <color rgb="FFFFFF99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1003300</xdr:colOff>
      <xdr:row>2</xdr:row>
      <xdr:rowOff>50800</xdr:rowOff>
    </xdr:to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13A3A814-2C22-DFBF-906F-F532B7C59A7F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15494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1003300</xdr:colOff>
      <xdr:row>2</xdr:row>
      <xdr:rowOff>50800</xdr:rowOff>
    </xdr:to>
    <xdr:sp macro="" textlink="">
      <xdr:nvSpPr>
        <xdr:cNvPr id="14337" name="AutoShape 1">
          <a:extLst>
            <a:ext uri="{FF2B5EF4-FFF2-40B4-BE49-F238E27FC236}">
              <a16:creationId xmlns:a16="http://schemas.microsoft.com/office/drawing/2014/main" id="{BD9ACDFB-F231-8AE6-4A67-A365CE55BB1C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15494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xbros\OneDrive\Documents\Arquivos%20Ranes\05%20-%20Docs%20Golden_a%20partir_15-03-2018\Associa&#231;&#227;o%20-%20APCERGP\Conta%20da%20Associa&#231;&#227;o\1-GEST&#195;O%20CADASTRAL%20E%20FINANCEIR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xbros\OneDrive\&#193;rea%20de%20Trabalho\Plan%20Neg&#243;cios\0%20-%20PlanilhadePlanodeNegocios4.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3.149.10/servidor/empresa/acropole/FABR&#205;CIO/Equipseg/PLANILHA%20VIGIL&#194;NCIA%20PROPOSTA%20MODELO%20(Bi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ASSOCIAÇÃO"/>
      <sheetName val="DIRETORIA"/>
      <sheetName val="CONSELHO FISCAL"/>
      <sheetName val="DADOS PARA FORNECEDORES"/>
      <sheetName val="CONTROLE DE ATAS E EDITAIS"/>
      <sheetName val="Base de cadastro"/>
      <sheetName val="Ficha Cadastral e Financeira"/>
      <sheetName val="FOTOS ASSOCIADOS"/>
      <sheetName val="Consol Pgt Contrut ou Cooperat"/>
      <sheetName val="Plan1"/>
      <sheetName val="PROSPECÇÃO"/>
      <sheetName val="RELATORIOS CADASTRO"/>
      <sheetName val="Arrecadação da Associação"/>
      <sheetName val="Relatorio Arrecadação"/>
      <sheetName val="Recibo"/>
      <sheetName val="Impostos"/>
      <sheetName val="Pis"/>
      <sheetName val="Impostos em atraso"/>
      <sheetName val="DARF"/>
      <sheetName val="Simples"/>
      <sheetName val="T"/>
      <sheetName val="DARF-Simples"/>
      <sheetName val="AP Icms"/>
      <sheetName val="Estoques"/>
      <sheetName val="Ficha Patrimonial"/>
      <sheetName val="Plano de Contas Entidades"/>
      <sheetName val="Plano de Contas Empresas"/>
      <sheetName val="Movimento Bancário"/>
      <sheetName val="CONTAS A PAGAR"/>
      <sheetName val="REALTORIOS FINANÇAS"/>
      <sheetName val="Tabela Classif Mov Banc"/>
      <sheetName val="D.R.E -ANUAL"/>
      <sheetName val="D.R.E -CONSOLIDADO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E10">
            <v>15</v>
          </cell>
        </row>
      </sheetData>
      <sheetData sheetId="7">
        <row r="5">
          <cell r="C5">
            <v>1</v>
          </cell>
          <cell r="G5">
            <v>0</v>
          </cell>
        </row>
        <row r="6">
          <cell r="C6">
            <v>2</v>
          </cell>
          <cell r="G6">
            <v>0</v>
          </cell>
        </row>
        <row r="7">
          <cell r="C7">
            <v>3</v>
          </cell>
          <cell r="G7">
            <v>0</v>
          </cell>
        </row>
        <row r="8">
          <cell r="C8">
            <v>4</v>
          </cell>
          <cell r="G8">
            <v>0</v>
          </cell>
        </row>
        <row r="9">
          <cell r="C9">
            <v>5</v>
          </cell>
          <cell r="G9">
            <v>0</v>
          </cell>
        </row>
        <row r="10">
          <cell r="C10">
            <v>6</v>
          </cell>
          <cell r="G10">
            <v>0</v>
          </cell>
        </row>
        <row r="11">
          <cell r="C11">
            <v>7</v>
          </cell>
          <cell r="G11">
            <v>0</v>
          </cell>
        </row>
        <row r="12">
          <cell r="C12">
            <v>8</v>
          </cell>
          <cell r="G12">
            <v>0</v>
          </cell>
        </row>
        <row r="13">
          <cell r="C13">
            <v>9</v>
          </cell>
          <cell r="G13">
            <v>0</v>
          </cell>
        </row>
        <row r="14">
          <cell r="C14">
            <v>10</v>
          </cell>
          <cell r="G14">
            <v>0</v>
          </cell>
        </row>
        <row r="15">
          <cell r="C15">
            <v>11</v>
          </cell>
          <cell r="G15">
            <v>0</v>
          </cell>
        </row>
        <row r="16">
          <cell r="C16">
            <v>12</v>
          </cell>
          <cell r="G16">
            <v>0</v>
          </cell>
        </row>
        <row r="17">
          <cell r="C17">
            <v>13</v>
          </cell>
          <cell r="G17">
            <v>0</v>
          </cell>
        </row>
        <row r="18">
          <cell r="C18">
            <v>14</v>
          </cell>
          <cell r="G18">
            <v>0</v>
          </cell>
        </row>
        <row r="19">
          <cell r="C19">
            <v>15</v>
          </cell>
          <cell r="G19">
            <v>0</v>
          </cell>
        </row>
        <row r="20">
          <cell r="C20">
            <v>16</v>
          </cell>
          <cell r="G20">
            <v>0</v>
          </cell>
        </row>
        <row r="21">
          <cell r="C21">
            <v>17</v>
          </cell>
          <cell r="G21">
            <v>0</v>
          </cell>
        </row>
        <row r="22">
          <cell r="C22">
            <v>18</v>
          </cell>
          <cell r="G22">
            <v>0</v>
          </cell>
        </row>
        <row r="23">
          <cell r="C23">
            <v>0</v>
          </cell>
          <cell r="G23">
            <v>0</v>
          </cell>
        </row>
        <row r="24">
          <cell r="C24">
            <v>0</v>
          </cell>
          <cell r="G24">
            <v>0</v>
          </cell>
        </row>
        <row r="25">
          <cell r="C25">
            <v>0</v>
          </cell>
          <cell r="G25">
            <v>0</v>
          </cell>
        </row>
        <row r="26">
          <cell r="C26">
            <v>0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>
            <v>0</v>
          </cell>
          <cell r="G29">
            <v>0</v>
          </cell>
        </row>
        <row r="30">
          <cell r="C30">
            <v>0</v>
          </cell>
          <cell r="G30">
            <v>0</v>
          </cell>
        </row>
        <row r="31">
          <cell r="C31">
            <v>0</v>
          </cell>
          <cell r="G31">
            <v>0</v>
          </cell>
        </row>
        <row r="32">
          <cell r="C32">
            <v>0</v>
          </cell>
          <cell r="G32">
            <v>0</v>
          </cell>
        </row>
        <row r="33">
          <cell r="C33">
            <v>0</v>
          </cell>
          <cell r="G33">
            <v>0</v>
          </cell>
        </row>
        <row r="34">
          <cell r="C34">
            <v>0</v>
          </cell>
          <cell r="G34">
            <v>0</v>
          </cell>
        </row>
        <row r="35">
          <cell r="C35">
            <v>0</v>
          </cell>
          <cell r="G35">
            <v>0</v>
          </cell>
        </row>
        <row r="36">
          <cell r="C36">
            <v>0</v>
          </cell>
          <cell r="G36">
            <v>0</v>
          </cell>
        </row>
        <row r="37">
          <cell r="C37">
            <v>0</v>
          </cell>
          <cell r="G37">
            <v>0</v>
          </cell>
        </row>
        <row r="38">
          <cell r="C38">
            <v>0</v>
          </cell>
          <cell r="G38">
            <v>0</v>
          </cell>
        </row>
        <row r="39">
          <cell r="C39">
            <v>0</v>
          </cell>
          <cell r="G39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_EM"/>
      <sheetName val="IG_SO"/>
      <sheetName val="IG_AR"/>
      <sheetName val="IG_EQ"/>
      <sheetName val="MODELAGEM"/>
      <sheetName val="MODELAGEM_CURVAL"/>
      <sheetName val="ESTRATÉGIA"/>
      <sheetName val="ESTRATÉGIA_FC"/>
      <sheetName val="ESTRATÉGIA_SWOT"/>
      <sheetName val="ESTRATÉGIA_EST"/>
      <sheetName val="MARKETING"/>
      <sheetName val="MARKETING_PREÇO"/>
      <sheetName val="MARKETING_PRAÇA"/>
      <sheetName val="MARKETING_PROMO"/>
      <sheetName val="MERCADO"/>
      <sheetName val="FINANÇAS"/>
      <sheetName val="FINANÇAS_RESUMO"/>
      <sheetName val="FINANÇAS_PROJ"/>
      <sheetName val="PROJ3"/>
      <sheetName val="PROJ2"/>
      <sheetName val="PROJ4"/>
      <sheetName val="PROJ5"/>
      <sheetName val="FINANÇAS_II"/>
      <sheetName val="FINANÇAS_OI"/>
      <sheetName val="FINANÇAS_CF"/>
      <sheetName val="RELATÓRIOS"/>
      <sheetName val="RELATÓRIOS_MKT"/>
      <sheetName val="RELATÓRIOS_FIN"/>
      <sheetName val="DASHBOARD"/>
      <sheetName val="DASHBOARD_FIN"/>
      <sheetName val="DASHBOARD_PROJ"/>
      <sheetName val="DASHBOARD_CEN"/>
      <sheetName val="DASHBOARD_EST"/>
      <sheetName val="DASHBOARD_MKT"/>
      <sheetName val="SUMÁRIO"/>
      <sheetName val="INI"/>
      <sheetName val="DUV"/>
      <sheetName val="SUG"/>
      <sheetName val="LUZ"/>
      <sheetName val="Referenci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3">
          <cell r="AQ13" t="str">
            <v>Planilha 1</v>
          </cell>
          <cell r="AR13">
            <v>400000.00000009994</v>
          </cell>
          <cell r="BV13">
            <v>0</v>
          </cell>
          <cell r="BW13">
            <v>0</v>
          </cell>
        </row>
        <row r="14">
          <cell r="AQ14">
            <v>0</v>
          </cell>
          <cell r="AR14">
            <v>0</v>
          </cell>
          <cell r="BV14">
            <v>0</v>
          </cell>
          <cell r="BW14">
            <v>0</v>
          </cell>
        </row>
        <row r="15">
          <cell r="AQ15">
            <v>0</v>
          </cell>
          <cell r="AR15">
            <v>0</v>
          </cell>
          <cell r="BV15">
            <v>0</v>
          </cell>
          <cell r="BW15">
            <v>0</v>
          </cell>
        </row>
        <row r="16">
          <cell r="AQ16">
            <v>0</v>
          </cell>
          <cell r="AR16">
            <v>0</v>
          </cell>
          <cell r="BV16">
            <v>0</v>
          </cell>
          <cell r="BW16">
            <v>0</v>
          </cell>
        </row>
        <row r="17">
          <cell r="AQ17">
            <v>0</v>
          </cell>
          <cell r="AR17">
            <v>0</v>
          </cell>
          <cell r="BV17">
            <v>0</v>
          </cell>
          <cell r="BW17">
            <v>0</v>
          </cell>
        </row>
        <row r="18">
          <cell r="AQ18">
            <v>0</v>
          </cell>
          <cell r="AR18">
            <v>0</v>
          </cell>
          <cell r="BV18">
            <v>0</v>
          </cell>
          <cell r="BW18">
            <v>0</v>
          </cell>
        </row>
        <row r="19">
          <cell r="AQ19">
            <v>0</v>
          </cell>
          <cell r="AR19">
            <v>0</v>
          </cell>
          <cell r="BV19">
            <v>0</v>
          </cell>
          <cell r="BW19">
            <v>0</v>
          </cell>
        </row>
        <row r="20">
          <cell r="AQ20">
            <v>0</v>
          </cell>
          <cell r="AR20">
            <v>0</v>
          </cell>
          <cell r="BV20">
            <v>0</v>
          </cell>
          <cell r="BW20">
            <v>0</v>
          </cell>
        </row>
        <row r="21">
          <cell r="AQ21">
            <v>0</v>
          </cell>
          <cell r="AR21">
            <v>0</v>
          </cell>
          <cell r="BV21">
            <v>0</v>
          </cell>
          <cell r="BW21">
            <v>0</v>
          </cell>
        </row>
        <row r="22">
          <cell r="AQ22">
            <v>0</v>
          </cell>
          <cell r="AR22">
            <v>0</v>
          </cell>
          <cell r="BV22">
            <v>0</v>
          </cell>
          <cell r="BW22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UNERAÇÕES"/>
      <sheetName val="encargos"/>
      <sheetName val="24HTDM"/>
      <sheetName val="12HNoturnasTDM"/>
      <sheetName val="12HDiurnasTDM"/>
      <sheetName val="12HNoturnasTDM+24SDF"/>
      <sheetName val="12HDiurnasTDM+24SDF"/>
      <sheetName val="10HDiarias"/>
      <sheetName val="8HDiarias"/>
      <sheetName val="P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2:C36"/>
  <sheetViews>
    <sheetView showGridLines="0" zoomScale="220" zoomScaleNormal="220" workbookViewId="0">
      <pane xSplit="1" ySplit="3" topLeftCell="B4" activePane="bottomRight" state="frozen"/>
      <selection activeCell="B144" sqref="B144"/>
      <selection pane="topRight" activeCell="B144" sqref="B144"/>
      <selection pane="bottomLeft" activeCell="B144" sqref="B144"/>
      <selection pane="bottomRight" activeCell="C5" sqref="C5"/>
    </sheetView>
  </sheetViews>
  <sheetFormatPr defaultColWidth="10.85546875" defaultRowHeight="20.100000000000001" customHeight="1" x14ac:dyDescent="0.2"/>
  <cols>
    <col min="1" max="1" width="5.85546875" style="1" customWidth="1"/>
    <col min="2" max="2" width="25.85546875" style="1" customWidth="1"/>
    <col min="3" max="3" width="60.85546875" style="1" customWidth="1"/>
    <col min="4" max="16384" width="10.85546875" style="1"/>
  </cols>
  <sheetData>
    <row r="2" spans="2:3" ht="20.100000000000001" customHeight="1" x14ac:dyDescent="0.25">
      <c r="B2" s="204" t="s">
        <v>131</v>
      </c>
      <c r="C2" s="204"/>
    </row>
    <row r="4" spans="2:3" ht="20.100000000000001" customHeight="1" x14ac:dyDescent="0.2">
      <c r="B4" s="205" t="s">
        <v>132</v>
      </c>
      <c r="C4" s="205"/>
    </row>
    <row r="5" spans="2:3" ht="20.100000000000001" customHeight="1" x14ac:dyDescent="0.2">
      <c r="B5" s="3" t="s">
        <v>172</v>
      </c>
      <c r="C5" s="2"/>
    </row>
    <row r="6" spans="2:3" ht="20.100000000000001" customHeight="1" x14ac:dyDescent="0.2">
      <c r="B6" s="3" t="s">
        <v>133</v>
      </c>
      <c r="C6" s="2"/>
    </row>
    <row r="7" spans="2:3" ht="20.100000000000001" customHeight="1" x14ac:dyDescent="0.2">
      <c r="B7" s="3" t="s">
        <v>134</v>
      </c>
      <c r="C7" s="2"/>
    </row>
    <row r="8" spans="2:3" ht="20.100000000000001" customHeight="1" x14ac:dyDescent="0.2">
      <c r="B8" s="3" t="s">
        <v>135</v>
      </c>
      <c r="C8" s="2"/>
    </row>
    <row r="9" spans="2:3" ht="20.100000000000001" customHeight="1" x14ac:dyDescent="0.2">
      <c r="B9" s="3" t="s">
        <v>136</v>
      </c>
      <c r="C9" s="2"/>
    </row>
    <row r="10" spans="2:3" ht="20.100000000000001" customHeight="1" x14ac:dyDescent="0.2">
      <c r="B10" s="3" t="s">
        <v>137</v>
      </c>
      <c r="C10" s="2"/>
    </row>
    <row r="11" spans="2:3" ht="20.100000000000001" customHeight="1" x14ac:dyDescent="0.2">
      <c r="B11" s="3" t="s">
        <v>138</v>
      </c>
      <c r="C11" s="2"/>
    </row>
    <row r="12" spans="2:3" ht="20.100000000000001" customHeight="1" x14ac:dyDescent="0.2">
      <c r="B12" s="3" t="s">
        <v>139</v>
      </c>
      <c r="C12" s="2"/>
    </row>
    <row r="13" spans="2:3" ht="20.100000000000001" customHeight="1" x14ac:dyDescent="0.2">
      <c r="B13" s="3" t="s">
        <v>140</v>
      </c>
      <c r="C13" s="2"/>
    </row>
    <row r="14" spans="2:3" ht="20.100000000000001" customHeight="1" x14ac:dyDescent="0.2">
      <c r="B14" s="3" t="s">
        <v>141</v>
      </c>
      <c r="C14" s="2"/>
    </row>
    <row r="15" spans="2:3" ht="20.100000000000001" customHeight="1" x14ac:dyDescent="0.2">
      <c r="B15" s="3" t="s">
        <v>142</v>
      </c>
      <c r="C15" s="4"/>
    </row>
    <row r="17" spans="2:3" ht="20.100000000000001" customHeight="1" x14ac:dyDescent="0.2">
      <c r="B17" s="205" t="s">
        <v>143</v>
      </c>
      <c r="C17" s="206"/>
    </row>
    <row r="18" spans="2:3" ht="20.100000000000001" customHeight="1" x14ac:dyDescent="0.2">
      <c r="B18" s="3" t="s">
        <v>144</v>
      </c>
      <c r="C18" s="5"/>
    </row>
    <row r="19" spans="2:3" ht="20.100000000000001" customHeight="1" x14ac:dyDescent="0.2">
      <c r="B19" s="3" t="s">
        <v>145</v>
      </c>
      <c r="C19" s="6"/>
    </row>
    <row r="20" spans="2:3" ht="20.100000000000001" customHeight="1" x14ac:dyDescent="0.2">
      <c r="B20" s="3" t="s">
        <v>146</v>
      </c>
      <c r="C20" s="7"/>
    </row>
    <row r="21" spans="2:3" ht="20.100000000000001" customHeight="1" x14ac:dyDescent="0.2">
      <c r="B21" s="3" t="s">
        <v>147</v>
      </c>
      <c r="C21" s="7"/>
    </row>
    <row r="22" spans="2:3" ht="20.100000000000001" customHeight="1" x14ac:dyDescent="0.2">
      <c r="B22" s="3" t="s">
        <v>148</v>
      </c>
      <c r="C22" s="2"/>
    </row>
    <row r="23" spans="2:3" ht="20.100000000000001" customHeight="1" x14ac:dyDescent="0.2">
      <c r="B23" s="3" t="s">
        <v>149</v>
      </c>
      <c r="C23" s="6"/>
    </row>
    <row r="24" spans="2:3" ht="20.100000000000001" customHeight="1" x14ac:dyDescent="0.2">
      <c r="B24" s="3" t="s">
        <v>150</v>
      </c>
      <c r="C24" s="6"/>
    </row>
    <row r="26" spans="2:3" ht="20.100000000000001" customHeight="1" x14ac:dyDescent="0.2">
      <c r="B26" s="205" t="s">
        <v>151</v>
      </c>
      <c r="C26" s="206"/>
    </row>
    <row r="27" spans="2:3" ht="20.100000000000001" customHeight="1" x14ac:dyDescent="0.2">
      <c r="B27" s="3" t="s">
        <v>152</v>
      </c>
      <c r="C27" s="5"/>
    </row>
    <row r="28" spans="2:3" ht="20.100000000000001" customHeight="1" x14ac:dyDescent="0.2">
      <c r="B28" s="3" t="s">
        <v>153</v>
      </c>
      <c r="C28" s="8"/>
    </row>
    <row r="29" spans="2:3" ht="20.100000000000001" customHeight="1" x14ac:dyDescent="0.2">
      <c r="B29" s="3" t="s">
        <v>154</v>
      </c>
      <c r="C29" s="8"/>
    </row>
    <row r="30" spans="2:3" ht="20.100000000000001" customHeight="1" x14ac:dyDescent="0.2">
      <c r="B30" s="9"/>
      <c r="C30" s="9"/>
    </row>
    <row r="31" spans="2:3" ht="20.100000000000001" customHeight="1" x14ac:dyDescent="0.2">
      <c r="B31" s="205" t="s">
        <v>155</v>
      </c>
      <c r="C31" s="206"/>
    </row>
    <row r="32" spans="2:3" ht="20.100000000000001" customHeight="1" x14ac:dyDescent="0.2">
      <c r="B32" s="3" t="s">
        <v>156</v>
      </c>
      <c r="C32" s="5" t="s">
        <v>167</v>
      </c>
    </row>
    <row r="33" spans="2:3" ht="20.100000000000001" customHeight="1" x14ac:dyDescent="0.2">
      <c r="B33" s="3" t="s">
        <v>157</v>
      </c>
      <c r="C33" s="5" t="s">
        <v>157</v>
      </c>
    </row>
    <row r="34" spans="2:3" ht="20.100000000000001" customHeight="1" x14ac:dyDescent="0.2">
      <c r="B34" s="3" t="s">
        <v>158</v>
      </c>
      <c r="C34" s="8" t="s">
        <v>168</v>
      </c>
    </row>
    <row r="35" spans="2:3" ht="20.100000000000001" customHeight="1" x14ac:dyDescent="0.2">
      <c r="B35" s="3" t="s">
        <v>159</v>
      </c>
      <c r="C35" s="8"/>
    </row>
    <row r="36" spans="2:3" ht="20.100000000000001" customHeight="1" x14ac:dyDescent="0.2">
      <c r="B36" s="3" t="s">
        <v>160</v>
      </c>
      <c r="C36" s="8"/>
    </row>
  </sheetData>
  <mergeCells count="5">
    <mergeCell ref="B2:C2"/>
    <mergeCell ref="B4:C4"/>
    <mergeCell ref="B17:C17"/>
    <mergeCell ref="B26:C26"/>
    <mergeCell ref="B31:C31"/>
  </mergeCells>
  <pageMargins left="0.511811024" right="0.511811024" top="0.78740157499999996" bottom="0.78740157499999996" header="0.31496062000000002" footer="0.31496062000000002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50"/>
  <sheetViews>
    <sheetView showGridLines="0" topLeftCell="A103" zoomScale="150" zoomScaleNormal="150" workbookViewId="0">
      <selection activeCell="C115" sqref="C115:C116"/>
    </sheetView>
  </sheetViews>
  <sheetFormatPr defaultColWidth="9.140625" defaultRowHeight="15" customHeight="1" x14ac:dyDescent="0.25"/>
  <cols>
    <col min="1" max="1" width="7.140625" style="61" customWidth="1"/>
    <col min="2" max="2" width="71.28515625" style="61" customWidth="1"/>
    <col min="3" max="3" width="11.7109375" style="61" customWidth="1"/>
    <col min="4" max="4" width="18.85546875" style="61" customWidth="1"/>
    <col min="5" max="5" width="8.42578125" style="61" customWidth="1"/>
    <col min="6" max="6" width="13.42578125" style="61" customWidth="1"/>
    <col min="7" max="7" width="15.85546875" style="61" customWidth="1"/>
    <col min="8" max="8" width="9.42578125" style="61" bestFit="1" customWidth="1"/>
    <col min="9" max="10" width="9.140625" style="61"/>
    <col min="11" max="11" width="9.42578125" style="61" bestFit="1" customWidth="1"/>
    <col min="12" max="16384" width="9.140625" style="61"/>
  </cols>
  <sheetData>
    <row r="1" spans="1:8" ht="15" customHeight="1" x14ac:dyDescent="0.25">
      <c r="B1" s="83" t="s">
        <v>166</v>
      </c>
    </row>
    <row r="2" spans="1:8" ht="15" customHeight="1" x14ac:dyDescent="0.25">
      <c r="B2" s="62"/>
    </row>
    <row r="3" spans="1:8" ht="15" customHeight="1" x14ac:dyDescent="0.25">
      <c r="B3" s="261" t="s">
        <v>118</v>
      </c>
      <c r="C3" s="261"/>
    </row>
    <row r="4" spans="1:8" ht="15" customHeight="1" x14ac:dyDescent="0.25">
      <c r="B4" s="261" t="s">
        <v>66</v>
      </c>
      <c r="C4" s="261"/>
    </row>
    <row r="5" spans="1:8" ht="15" customHeight="1" x14ac:dyDescent="0.25">
      <c r="B5" s="262"/>
      <c r="C5" s="262"/>
    </row>
    <row r="6" spans="1:8" ht="15" customHeight="1" x14ac:dyDescent="0.25">
      <c r="B6" s="64"/>
      <c r="C6" s="64"/>
    </row>
    <row r="7" spans="1:8" ht="15" customHeight="1" x14ac:dyDescent="0.25">
      <c r="A7" s="263" t="s">
        <v>171</v>
      </c>
      <c r="B7" s="263"/>
      <c r="C7" s="65"/>
      <c r="D7" s="65"/>
    </row>
    <row r="8" spans="1:8" ht="15" customHeight="1" x14ac:dyDescent="0.25">
      <c r="A8" s="263" t="s">
        <v>170</v>
      </c>
      <c r="B8" s="263"/>
      <c r="C8" s="65"/>
      <c r="D8" s="65"/>
    </row>
    <row r="10" spans="1:8" ht="15" customHeight="1" x14ac:dyDescent="0.25">
      <c r="A10" s="257" t="s">
        <v>103</v>
      </c>
      <c r="B10" s="258"/>
      <c r="C10" s="259"/>
      <c r="D10" s="260"/>
    </row>
    <row r="11" spans="1:8" ht="15" customHeight="1" x14ac:dyDescent="0.25">
      <c r="A11" s="84">
        <v>1</v>
      </c>
      <c r="B11" s="85" t="s">
        <v>69</v>
      </c>
      <c r="C11" s="250" t="s">
        <v>202</v>
      </c>
      <c r="D11" s="251"/>
    </row>
    <row r="12" spans="1:8" ht="15" customHeight="1" x14ac:dyDescent="0.25">
      <c r="A12" s="84">
        <v>2</v>
      </c>
      <c r="B12" s="85" t="s">
        <v>29</v>
      </c>
      <c r="C12" s="250">
        <v>2</v>
      </c>
      <c r="D12" s="251"/>
    </row>
    <row r="13" spans="1:8" ht="15" customHeight="1" x14ac:dyDescent="0.25">
      <c r="A13" s="84">
        <v>3</v>
      </c>
      <c r="B13" s="85" t="s">
        <v>206</v>
      </c>
      <c r="C13" s="250">
        <v>24</v>
      </c>
      <c r="D13" s="251"/>
    </row>
    <row r="14" spans="1:8" ht="15" customHeight="1" x14ac:dyDescent="0.25">
      <c r="B14" s="62"/>
    </row>
    <row r="15" spans="1:8" ht="15" customHeight="1" x14ac:dyDescent="0.25">
      <c r="A15" s="252" t="s">
        <v>68</v>
      </c>
      <c r="B15" s="252"/>
      <c r="C15" s="252"/>
      <c r="D15" s="252"/>
    </row>
    <row r="16" spans="1:8" ht="75" customHeight="1" x14ac:dyDescent="0.25">
      <c r="A16" s="87">
        <v>1</v>
      </c>
      <c r="B16" s="88" t="s">
        <v>70</v>
      </c>
      <c r="C16" s="253" t="s">
        <v>222</v>
      </c>
      <c r="D16" s="249"/>
      <c r="F16" s="89"/>
      <c r="G16" s="90"/>
      <c r="H16" s="90"/>
    </row>
    <row r="17" spans="1:13" ht="15" customHeight="1" x14ac:dyDescent="0.25">
      <c r="A17" s="87">
        <v>2</v>
      </c>
      <c r="B17" s="88" t="s">
        <v>32</v>
      </c>
      <c r="C17" s="253" t="s">
        <v>173</v>
      </c>
      <c r="D17" s="249"/>
      <c r="F17" s="89"/>
      <c r="G17" s="90"/>
      <c r="H17" s="90"/>
    </row>
    <row r="18" spans="1:13" s="115" customFormat="1" ht="15" customHeight="1" x14ac:dyDescent="0.25">
      <c r="A18" s="175">
        <v>3</v>
      </c>
      <c r="B18" s="112" t="s">
        <v>4</v>
      </c>
      <c r="C18" s="254">
        <v>1568.03</v>
      </c>
      <c r="D18" s="255"/>
      <c r="F18" s="178"/>
      <c r="G18" s="179"/>
      <c r="H18" s="179"/>
    </row>
    <row r="19" spans="1:13" ht="15" customHeight="1" x14ac:dyDescent="0.25">
      <c r="A19" s="87">
        <v>4</v>
      </c>
      <c r="B19" s="88" t="s">
        <v>116</v>
      </c>
      <c r="C19" s="253" t="s">
        <v>204</v>
      </c>
      <c r="D19" s="256"/>
      <c r="F19" s="89"/>
      <c r="G19" s="90"/>
      <c r="H19" s="90"/>
    </row>
    <row r="20" spans="1:13" ht="15" customHeight="1" x14ac:dyDescent="0.25">
      <c r="A20" s="87">
        <v>5</v>
      </c>
      <c r="B20" s="88" t="s">
        <v>117</v>
      </c>
      <c r="C20" s="253" t="s">
        <v>205</v>
      </c>
      <c r="D20" s="249"/>
      <c r="J20" s="247"/>
      <c r="K20" s="247"/>
      <c r="L20" s="247"/>
      <c r="M20" s="247"/>
    </row>
    <row r="21" spans="1:13" ht="15" customHeight="1" x14ac:dyDescent="0.25">
      <c r="A21" s="87">
        <v>6</v>
      </c>
      <c r="B21" s="88" t="s">
        <v>5</v>
      </c>
      <c r="C21" s="248">
        <v>45658</v>
      </c>
      <c r="D21" s="249"/>
    </row>
    <row r="22" spans="1:13" ht="15" customHeight="1" thickBot="1" x14ac:dyDescent="0.3"/>
    <row r="23" spans="1:13" ht="15" customHeight="1" x14ac:dyDescent="0.25">
      <c r="A23" s="209" t="s">
        <v>28</v>
      </c>
      <c r="B23" s="210"/>
      <c r="C23" s="210"/>
      <c r="D23" s="211"/>
    </row>
    <row r="24" spans="1:13" ht="15" customHeight="1" x14ac:dyDescent="0.25">
      <c r="A24" s="91" t="s">
        <v>71</v>
      </c>
      <c r="B24" s="92" t="s">
        <v>6</v>
      </c>
      <c r="C24" s="60" t="s">
        <v>182</v>
      </c>
      <c r="D24" s="93" t="s">
        <v>7</v>
      </c>
    </row>
    <row r="25" spans="1:13" ht="15" customHeight="1" x14ac:dyDescent="0.2">
      <c r="A25" s="94" t="s">
        <v>0</v>
      </c>
      <c r="B25" s="58" t="s">
        <v>175</v>
      </c>
      <c r="C25" s="87"/>
      <c r="D25" s="95">
        <f>C18</f>
        <v>1568.03</v>
      </c>
      <c r="F25" s="96"/>
    </row>
    <row r="26" spans="1:13" ht="15" customHeight="1" x14ac:dyDescent="0.2">
      <c r="A26" s="94" t="s">
        <v>1</v>
      </c>
      <c r="B26" s="59" t="s">
        <v>176</v>
      </c>
      <c r="C26" s="97"/>
      <c r="D26" s="95">
        <f>D25*C26</f>
        <v>0</v>
      </c>
      <c r="F26" s="96"/>
    </row>
    <row r="27" spans="1:13" ht="15" customHeight="1" x14ac:dyDescent="0.2">
      <c r="A27" s="94" t="s">
        <v>2</v>
      </c>
      <c r="B27" s="59" t="s">
        <v>177</v>
      </c>
      <c r="C27" s="97">
        <v>0</v>
      </c>
      <c r="D27" s="95">
        <f>D25*C27</f>
        <v>0</v>
      </c>
      <c r="F27" s="96"/>
    </row>
    <row r="28" spans="1:13" s="115" customFormat="1" ht="15" customHeight="1" x14ac:dyDescent="0.2">
      <c r="A28" s="111" t="s">
        <v>3</v>
      </c>
      <c r="B28" s="180" t="s">
        <v>178</v>
      </c>
      <c r="C28" s="175"/>
      <c r="D28" s="133">
        <f>D25*C28</f>
        <v>0</v>
      </c>
      <c r="F28" s="181"/>
    </row>
    <row r="29" spans="1:13" ht="15" customHeight="1" x14ac:dyDescent="0.2">
      <c r="A29" s="94" t="s">
        <v>8</v>
      </c>
      <c r="B29" s="59" t="s">
        <v>183</v>
      </c>
      <c r="C29" s="87"/>
      <c r="D29" s="95">
        <f>D25*C29</f>
        <v>0</v>
      </c>
      <c r="F29" s="96"/>
    </row>
    <row r="30" spans="1:13" ht="15" customHeight="1" x14ac:dyDescent="0.2">
      <c r="A30" s="94" t="s">
        <v>9</v>
      </c>
      <c r="B30" s="59" t="s">
        <v>179</v>
      </c>
      <c r="C30" s="87"/>
      <c r="D30" s="95">
        <f>D25*C30</f>
        <v>0</v>
      </c>
      <c r="F30" s="96"/>
    </row>
    <row r="31" spans="1:13" ht="15" customHeight="1" x14ac:dyDescent="0.2">
      <c r="A31" s="94" t="s">
        <v>10</v>
      </c>
      <c r="B31" s="59" t="s">
        <v>180</v>
      </c>
      <c r="C31" s="87"/>
      <c r="D31" s="95">
        <f>D25*C31</f>
        <v>0</v>
      </c>
      <c r="F31" s="96"/>
    </row>
    <row r="32" spans="1:13" ht="15" customHeight="1" x14ac:dyDescent="0.25">
      <c r="A32" s="94" t="s">
        <v>11</v>
      </c>
      <c r="B32" s="59" t="s">
        <v>181</v>
      </c>
      <c r="C32" s="87"/>
      <c r="D32" s="95">
        <f>D25*C32</f>
        <v>0</v>
      </c>
    </row>
    <row r="33" spans="1:4" ht="15" customHeight="1" x14ac:dyDescent="0.25">
      <c r="A33" s="94" t="s">
        <v>89</v>
      </c>
      <c r="B33" s="98" t="s">
        <v>208</v>
      </c>
      <c r="C33" s="87"/>
      <c r="D33" s="95">
        <f>+D25/220/60*10*30</f>
        <v>35.637045454545451</v>
      </c>
    </row>
    <row r="34" spans="1:4" ht="15" customHeight="1" x14ac:dyDescent="0.25">
      <c r="A34" s="94" t="s">
        <v>207</v>
      </c>
      <c r="B34" s="98" t="s">
        <v>209</v>
      </c>
      <c r="C34" s="87"/>
      <c r="D34" s="95">
        <f>+(D27+D28+D33+D29)*0.2</f>
        <v>7.1274090909090901</v>
      </c>
    </row>
    <row r="35" spans="1:4" ht="15" customHeight="1" thickBot="1" x14ac:dyDescent="0.3">
      <c r="A35" s="207" t="s">
        <v>174</v>
      </c>
      <c r="B35" s="208"/>
      <c r="C35" s="208"/>
      <c r="D35" s="99">
        <f>SUM(D25:D34)</f>
        <v>1610.7944545454545</v>
      </c>
    </row>
    <row r="36" spans="1:4" ht="15" customHeight="1" thickBot="1" x14ac:dyDescent="0.3">
      <c r="B36" s="100"/>
      <c r="C36" s="100"/>
      <c r="D36" s="100"/>
    </row>
    <row r="37" spans="1:4" ht="15" customHeight="1" x14ac:dyDescent="0.25">
      <c r="A37" s="216" t="s">
        <v>33</v>
      </c>
      <c r="B37" s="217"/>
      <c r="C37" s="217"/>
      <c r="D37" s="218"/>
    </row>
    <row r="38" spans="1:4" ht="30" customHeight="1" x14ac:dyDescent="0.25">
      <c r="A38" s="91" t="s">
        <v>34</v>
      </c>
      <c r="B38" s="86" t="s">
        <v>35</v>
      </c>
      <c r="C38" s="60" t="s">
        <v>67</v>
      </c>
      <c r="D38" s="93" t="s">
        <v>7</v>
      </c>
    </row>
    <row r="39" spans="1:4" ht="15" customHeight="1" x14ac:dyDescent="0.25">
      <c r="A39" s="94" t="s">
        <v>0</v>
      </c>
      <c r="B39" s="88" t="s">
        <v>36</v>
      </c>
      <c r="C39" s="101">
        <v>8.3299999999999999E-2</v>
      </c>
      <c r="D39" s="102">
        <f>C39*D35</f>
        <v>134.17917806363636</v>
      </c>
    </row>
    <row r="40" spans="1:4" ht="15" customHeight="1" x14ac:dyDescent="0.25">
      <c r="A40" s="94" t="s">
        <v>1</v>
      </c>
      <c r="B40" s="88" t="s">
        <v>211</v>
      </c>
      <c r="C40" s="172">
        <v>3.0249999999999999E-2</v>
      </c>
      <c r="D40" s="95">
        <f>C40*D34</f>
        <v>0.21560412499999998</v>
      </c>
    </row>
    <row r="41" spans="1:4" ht="15" customHeight="1" x14ac:dyDescent="0.25">
      <c r="A41" s="94" t="s">
        <v>1</v>
      </c>
      <c r="B41" s="88" t="s">
        <v>210</v>
      </c>
      <c r="C41" s="172">
        <v>9.0749999999999997E-2</v>
      </c>
      <c r="D41" s="95">
        <f>C41*D35</f>
        <v>146.17959675</v>
      </c>
    </row>
    <row r="42" spans="1:4" ht="15" customHeight="1" x14ac:dyDescent="0.25">
      <c r="A42" s="231" t="s">
        <v>104</v>
      </c>
      <c r="B42" s="232"/>
      <c r="C42" s="105">
        <f>SUM(C39:C41)</f>
        <v>0.20429999999999998</v>
      </c>
      <c r="D42" s="106">
        <f>SUM(D39:D41)</f>
        <v>280.57437893863636</v>
      </c>
    </row>
    <row r="43" spans="1:4" ht="15" customHeight="1" x14ac:dyDescent="0.25">
      <c r="A43" s="127" t="s">
        <v>2</v>
      </c>
      <c r="B43" s="173" t="s">
        <v>60</v>
      </c>
      <c r="C43" s="174">
        <f>(C42)*C55</f>
        <v>8.1311400000000006E-2</v>
      </c>
      <c r="D43" s="95">
        <f>C43*D42</f>
        <v>22.813895555631039</v>
      </c>
    </row>
    <row r="44" spans="1:4" ht="15" customHeight="1" x14ac:dyDescent="0.25">
      <c r="A44" s="231" t="s">
        <v>21</v>
      </c>
      <c r="B44" s="232"/>
      <c r="C44" s="236"/>
      <c r="D44" s="107">
        <f>D43+D42</f>
        <v>303.38827449426742</v>
      </c>
    </row>
    <row r="45" spans="1:4" ht="15" customHeight="1" x14ac:dyDescent="0.25">
      <c r="A45" s="108"/>
      <c r="B45" s="62"/>
      <c r="D45" s="109"/>
    </row>
    <row r="46" spans="1:4" ht="30" customHeight="1" x14ac:dyDescent="0.25">
      <c r="A46" s="91" t="s">
        <v>37</v>
      </c>
      <c r="B46" s="86" t="s">
        <v>38</v>
      </c>
      <c r="C46" s="60" t="s">
        <v>67</v>
      </c>
      <c r="D46" s="93" t="s">
        <v>7</v>
      </c>
    </row>
    <row r="47" spans="1:4" ht="15" customHeight="1" x14ac:dyDescent="0.25">
      <c r="A47" s="94" t="s">
        <v>0</v>
      </c>
      <c r="B47" s="88" t="s">
        <v>16</v>
      </c>
      <c r="C47" s="103">
        <v>0.2</v>
      </c>
      <c r="D47" s="110">
        <f>C47*D35</f>
        <v>322.15889090909093</v>
      </c>
    </row>
    <row r="48" spans="1:4" ht="15" customHeight="1" x14ac:dyDescent="0.25">
      <c r="A48" s="94" t="s">
        <v>1</v>
      </c>
      <c r="B48" s="88" t="s">
        <v>18</v>
      </c>
      <c r="C48" s="103">
        <v>2.5000000000000001E-2</v>
      </c>
      <c r="D48" s="110">
        <f>C48*D35</f>
        <v>40.269861363636366</v>
      </c>
    </row>
    <row r="49" spans="1:5" s="115" customFormat="1" ht="15" customHeight="1" x14ac:dyDescent="0.25">
      <c r="A49" s="111" t="s">
        <v>2</v>
      </c>
      <c r="B49" s="112" t="s">
        <v>187</v>
      </c>
      <c r="C49" s="113">
        <v>0.06</v>
      </c>
      <c r="D49" s="114">
        <f>C49*D35</f>
        <v>96.647667272727261</v>
      </c>
    </row>
    <row r="50" spans="1:5" ht="15" customHeight="1" x14ac:dyDescent="0.25">
      <c r="A50" s="94" t="s">
        <v>3</v>
      </c>
      <c r="B50" s="88" t="s">
        <v>72</v>
      </c>
      <c r="C50" s="103">
        <v>1.4999999999999999E-2</v>
      </c>
      <c r="D50" s="110">
        <f>C50*D35</f>
        <v>24.161916818181815</v>
      </c>
    </row>
    <row r="51" spans="1:5" ht="15" customHeight="1" x14ac:dyDescent="0.25">
      <c r="A51" s="94" t="s">
        <v>8</v>
      </c>
      <c r="B51" s="88" t="s">
        <v>39</v>
      </c>
      <c r="C51" s="103">
        <v>0.01</v>
      </c>
      <c r="D51" s="110">
        <f>C51*D35</f>
        <v>16.107944545454547</v>
      </c>
    </row>
    <row r="52" spans="1:5" ht="15" customHeight="1" x14ac:dyDescent="0.25">
      <c r="A52" s="94" t="s">
        <v>9</v>
      </c>
      <c r="B52" s="88" t="s">
        <v>20</v>
      </c>
      <c r="C52" s="103">
        <v>6.0000000000000001E-3</v>
      </c>
      <c r="D52" s="110">
        <f>C52*D35</f>
        <v>9.6647667272727276</v>
      </c>
    </row>
    <row r="53" spans="1:5" ht="15" customHeight="1" x14ac:dyDescent="0.25">
      <c r="A53" s="94" t="s">
        <v>10</v>
      </c>
      <c r="B53" s="88" t="s">
        <v>17</v>
      </c>
      <c r="C53" s="103">
        <v>2E-3</v>
      </c>
      <c r="D53" s="110">
        <f>C53*D35</f>
        <v>3.2215889090909093</v>
      </c>
    </row>
    <row r="54" spans="1:5" ht="15" customHeight="1" x14ac:dyDescent="0.25">
      <c r="A54" s="94" t="s">
        <v>11</v>
      </c>
      <c r="B54" s="88" t="s">
        <v>19</v>
      </c>
      <c r="C54" s="103">
        <v>0.08</v>
      </c>
      <c r="D54" s="110">
        <f>C54*D35</f>
        <v>128.86355636363638</v>
      </c>
    </row>
    <row r="55" spans="1:5" ht="15" customHeight="1" x14ac:dyDescent="0.25">
      <c r="A55" s="234" t="s">
        <v>21</v>
      </c>
      <c r="B55" s="235"/>
      <c r="C55" s="105">
        <f>SUM(C47:C54)</f>
        <v>0.39800000000000008</v>
      </c>
      <c r="D55" s="107">
        <f>SUM(D47:D54)</f>
        <v>641.09619290909086</v>
      </c>
    </row>
    <row r="56" spans="1:5" ht="15" customHeight="1" x14ac:dyDescent="0.25">
      <c r="A56" s="108"/>
      <c r="B56" s="62"/>
      <c r="D56" s="109"/>
    </row>
    <row r="57" spans="1:5" ht="15" customHeight="1" x14ac:dyDescent="0.25">
      <c r="A57" s="91" t="s">
        <v>40</v>
      </c>
      <c r="B57" s="116" t="s">
        <v>12</v>
      </c>
      <c r="C57" s="60" t="s">
        <v>61</v>
      </c>
      <c r="D57" s="117" t="s">
        <v>7</v>
      </c>
    </row>
    <row r="58" spans="1:5" ht="15" customHeight="1" x14ac:dyDescent="0.25">
      <c r="A58" s="94" t="s">
        <v>0</v>
      </c>
      <c r="B58" s="88" t="s">
        <v>239</v>
      </c>
      <c r="C58" s="118">
        <v>3.8</v>
      </c>
      <c r="D58" s="119">
        <f>(C58*2*15)-D25*6%</f>
        <v>19.918199999999999</v>
      </c>
      <c r="E58" s="120"/>
    </row>
    <row r="59" spans="1:5" ht="15" customHeight="1" x14ac:dyDescent="0.25">
      <c r="A59" s="121" t="s">
        <v>1</v>
      </c>
      <c r="B59" s="122" t="s">
        <v>240</v>
      </c>
      <c r="C59" s="123" t="s">
        <v>62</v>
      </c>
      <c r="D59" s="124">
        <f>17.28*15</f>
        <v>259.20000000000005</v>
      </c>
    </row>
    <row r="60" spans="1:5" s="115" customFormat="1" ht="15" customHeight="1" x14ac:dyDescent="0.25">
      <c r="A60" s="111" t="s">
        <v>2</v>
      </c>
      <c r="B60" s="112" t="s">
        <v>41</v>
      </c>
      <c r="C60" s="175" t="s">
        <v>65</v>
      </c>
      <c r="D60" s="176">
        <v>280.47000000000003</v>
      </c>
    </row>
    <row r="61" spans="1:5" ht="15" customHeight="1" x14ac:dyDescent="0.25">
      <c r="A61" s="94" t="s">
        <v>3</v>
      </c>
      <c r="B61" s="88" t="s">
        <v>184</v>
      </c>
      <c r="C61" s="87" t="s">
        <v>65</v>
      </c>
      <c r="D61" s="125">
        <v>0</v>
      </c>
    </row>
    <row r="62" spans="1:5" s="115" customFormat="1" ht="15" customHeight="1" x14ac:dyDescent="0.25">
      <c r="A62" s="111" t="s">
        <v>8</v>
      </c>
      <c r="B62" s="112" t="s">
        <v>73</v>
      </c>
      <c r="C62" s="175" t="s">
        <v>65</v>
      </c>
      <c r="D62" s="176">
        <v>0</v>
      </c>
    </row>
    <row r="63" spans="1:5" s="115" customFormat="1" ht="15" customHeight="1" x14ac:dyDescent="0.25">
      <c r="A63" s="111" t="s">
        <v>9</v>
      </c>
      <c r="B63" s="112" t="s">
        <v>212</v>
      </c>
      <c r="C63" s="175" t="s">
        <v>65</v>
      </c>
      <c r="D63" s="177">
        <v>91.81</v>
      </c>
    </row>
    <row r="64" spans="1:5" ht="15" customHeight="1" x14ac:dyDescent="0.25">
      <c r="A64" s="94" t="s">
        <v>10</v>
      </c>
      <c r="B64" s="88" t="s">
        <v>235</v>
      </c>
      <c r="C64" s="87" t="s">
        <v>65</v>
      </c>
      <c r="D64" s="126">
        <v>166.8</v>
      </c>
    </row>
    <row r="65" spans="1:4" ht="15" customHeight="1" x14ac:dyDescent="0.25">
      <c r="A65" s="231" t="s">
        <v>21</v>
      </c>
      <c r="B65" s="232"/>
      <c r="C65" s="236"/>
      <c r="D65" s="107">
        <f>SUM(D58:D64)</f>
        <v>818.19820000000004</v>
      </c>
    </row>
    <row r="66" spans="1:4" ht="15" customHeight="1" x14ac:dyDescent="0.25">
      <c r="A66" s="108"/>
      <c r="B66" s="62"/>
      <c r="D66" s="109"/>
    </row>
    <row r="67" spans="1:4" ht="15" customHeight="1" x14ac:dyDescent="0.25">
      <c r="A67" s="104">
        <v>2</v>
      </c>
      <c r="B67" s="237" t="s">
        <v>74</v>
      </c>
      <c r="C67" s="228"/>
      <c r="D67" s="93" t="s">
        <v>7</v>
      </c>
    </row>
    <row r="68" spans="1:4" ht="15" customHeight="1" x14ac:dyDescent="0.25">
      <c r="A68" s="127" t="s">
        <v>34</v>
      </c>
      <c r="B68" s="244" t="s">
        <v>35</v>
      </c>
      <c r="C68" s="245"/>
      <c r="D68" s="128">
        <f>D44</f>
        <v>303.38827449426742</v>
      </c>
    </row>
    <row r="69" spans="1:4" ht="15" customHeight="1" x14ac:dyDescent="0.25">
      <c r="A69" s="127" t="s">
        <v>37</v>
      </c>
      <c r="B69" s="212" t="s">
        <v>38</v>
      </c>
      <c r="C69" s="246"/>
      <c r="D69" s="128">
        <f>D55</f>
        <v>641.09619290909086</v>
      </c>
    </row>
    <row r="70" spans="1:4" ht="15" customHeight="1" x14ac:dyDescent="0.25">
      <c r="A70" s="127" t="s">
        <v>40</v>
      </c>
      <c r="B70" s="212" t="s">
        <v>12</v>
      </c>
      <c r="C70" s="246"/>
      <c r="D70" s="128">
        <f>D65</f>
        <v>818.19820000000004</v>
      </c>
    </row>
    <row r="71" spans="1:4" ht="15" customHeight="1" thickBot="1" x14ac:dyDescent="0.3">
      <c r="A71" s="207" t="s">
        <v>21</v>
      </c>
      <c r="B71" s="208"/>
      <c r="C71" s="208"/>
      <c r="D71" s="130">
        <f>SUM(D68:D70)</f>
        <v>1762.6826674033582</v>
      </c>
    </row>
    <row r="72" spans="1:4" ht="15" customHeight="1" thickBot="1" x14ac:dyDescent="0.3"/>
    <row r="73" spans="1:4" ht="15" customHeight="1" x14ac:dyDescent="0.25">
      <c r="A73" s="216" t="s">
        <v>48</v>
      </c>
      <c r="B73" s="217"/>
      <c r="C73" s="217"/>
      <c r="D73" s="218"/>
    </row>
    <row r="74" spans="1:4" ht="30" customHeight="1" x14ac:dyDescent="0.25">
      <c r="A74" s="91">
        <v>3</v>
      </c>
      <c r="B74" s="131" t="s">
        <v>23</v>
      </c>
      <c r="C74" s="60" t="s">
        <v>67</v>
      </c>
      <c r="D74" s="93" t="s">
        <v>7</v>
      </c>
    </row>
    <row r="75" spans="1:4" ht="15" customHeight="1" x14ac:dyDescent="0.25">
      <c r="A75" s="94" t="s">
        <v>0</v>
      </c>
      <c r="B75" s="98" t="s">
        <v>42</v>
      </c>
      <c r="C75" s="103">
        <v>4.1999999999999997E-3</v>
      </c>
      <c r="D75" s="95">
        <f t="shared" ref="D75:D80" si="0">C75*$D$35</f>
        <v>6.7653367090909082</v>
      </c>
    </row>
    <row r="76" spans="1:4" ht="15" customHeight="1" x14ac:dyDescent="0.25">
      <c r="A76" s="94" t="s">
        <v>1</v>
      </c>
      <c r="B76" s="98" t="s">
        <v>43</v>
      </c>
      <c r="C76" s="103">
        <f>C75*C54</f>
        <v>3.3599999999999998E-4</v>
      </c>
      <c r="D76" s="95">
        <f t="shared" si="0"/>
        <v>0.54122693672727273</v>
      </c>
    </row>
    <row r="77" spans="1:4" ht="15" customHeight="1" x14ac:dyDescent="0.25">
      <c r="A77" s="94" t="s">
        <v>2</v>
      </c>
      <c r="B77" s="132" t="s">
        <v>46</v>
      </c>
      <c r="C77" s="113">
        <v>0.05</v>
      </c>
      <c r="D77" s="133">
        <f t="shared" si="0"/>
        <v>80.539722727272732</v>
      </c>
    </row>
    <row r="78" spans="1:4" ht="15" customHeight="1" x14ac:dyDescent="0.25">
      <c r="A78" s="94" t="s">
        <v>3</v>
      </c>
      <c r="B78" s="98" t="s">
        <v>47</v>
      </c>
      <c r="C78" s="103">
        <v>1.9400000000000001E-2</v>
      </c>
      <c r="D78" s="95">
        <f t="shared" si="0"/>
        <v>31.249412418181819</v>
      </c>
    </row>
    <row r="79" spans="1:4" ht="15" customHeight="1" x14ac:dyDescent="0.25">
      <c r="A79" s="94" t="s">
        <v>8</v>
      </c>
      <c r="B79" s="98" t="s">
        <v>44</v>
      </c>
      <c r="C79" s="103">
        <f>C78*C55</f>
        <v>7.7212000000000018E-3</v>
      </c>
      <c r="D79" s="95">
        <f t="shared" si="0"/>
        <v>12.437266142436366</v>
      </c>
    </row>
    <row r="80" spans="1:4" ht="15" customHeight="1" x14ac:dyDescent="0.25">
      <c r="A80" s="94" t="s">
        <v>9</v>
      </c>
      <c r="B80" s="98" t="s">
        <v>45</v>
      </c>
      <c r="C80" s="103">
        <v>0.02</v>
      </c>
      <c r="D80" s="95">
        <f t="shared" si="0"/>
        <v>32.215889090909094</v>
      </c>
    </row>
    <row r="81" spans="1:4" ht="15" customHeight="1" thickBot="1" x14ac:dyDescent="0.3">
      <c r="A81" s="207" t="s">
        <v>21</v>
      </c>
      <c r="B81" s="214"/>
      <c r="C81" s="134">
        <f>SUM(C75:C80)</f>
        <v>0.1016572</v>
      </c>
      <c r="D81" s="99">
        <f>SUM(D75:D80)</f>
        <v>163.7488540246182</v>
      </c>
    </row>
    <row r="82" spans="1:4" ht="15" customHeight="1" thickBot="1" x14ac:dyDescent="0.3">
      <c r="A82" s="135"/>
      <c r="B82" s="136"/>
      <c r="C82" s="137"/>
      <c r="D82" s="138"/>
    </row>
    <row r="83" spans="1:4" ht="15" customHeight="1" x14ac:dyDescent="0.25">
      <c r="A83" s="216" t="s">
        <v>49</v>
      </c>
      <c r="B83" s="217"/>
      <c r="C83" s="217"/>
      <c r="D83" s="218"/>
    </row>
    <row r="84" spans="1:4" ht="30" customHeight="1" x14ac:dyDescent="0.25">
      <c r="A84" s="91" t="s">
        <v>15</v>
      </c>
      <c r="B84" s="60" t="s">
        <v>115</v>
      </c>
      <c r="C84" s="60" t="s">
        <v>67</v>
      </c>
      <c r="D84" s="93" t="s">
        <v>7</v>
      </c>
    </row>
    <row r="85" spans="1:4" ht="15" customHeight="1" x14ac:dyDescent="0.25">
      <c r="A85" s="94" t="s">
        <v>0</v>
      </c>
      <c r="B85" s="88" t="s">
        <v>185</v>
      </c>
      <c r="C85" s="182">
        <f>0.69444%+0.2315%+0.69444%</f>
        <v>1.6203800000000001E-2</v>
      </c>
      <c r="D85" s="95">
        <f t="shared" ref="D85:D90" si="1">C85*$D$35</f>
        <v>26.100991182563636</v>
      </c>
    </row>
    <row r="86" spans="1:4" ht="15" customHeight="1" x14ac:dyDescent="0.25">
      <c r="A86" s="94" t="s">
        <v>1</v>
      </c>
      <c r="B86" s="88" t="s">
        <v>51</v>
      </c>
      <c r="C86" s="183">
        <v>5.5999999999999999E-3</v>
      </c>
      <c r="D86" s="95">
        <f t="shared" si="1"/>
        <v>9.0204489454545449</v>
      </c>
    </row>
    <row r="87" spans="1:4" ht="15" customHeight="1" x14ac:dyDescent="0.25">
      <c r="A87" s="94" t="s">
        <v>2</v>
      </c>
      <c r="B87" s="88" t="s">
        <v>52</v>
      </c>
      <c r="C87" s="183">
        <v>2.0000000000000001E-4</v>
      </c>
      <c r="D87" s="95">
        <f t="shared" si="1"/>
        <v>0.32215889090909094</v>
      </c>
    </row>
    <row r="88" spans="1:4" ht="15" customHeight="1" x14ac:dyDescent="0.25">
      <c r="A88" s="94" t="s">
        <v>3</v>
      </c>
      <c r="B88" s="88" t="s">
        <v>53</v>
      </c>
      <c r="C88" s="183">
        <v>3.3300000000000001E-3</v>
      </c>
      <c r="D88" s="95">
        <f t="shared" si="1"/>
        <v>5.3639455336363637</v>
      </c>
    </row>
    <row r="89" spans="1:4" ht="15" customHeight="1" x14ac:dyDescent="0.25">
      <c r="A89" s="94" t="s">
        <v>8</v>
      </c>
      <c r="B89" s="88" t="s">
        <v>55</v>
      </c>
      <c r="C89" s="183">
        <v>5.5999999999999995E-4</v>
      </c>
      <c r="D89" s="95">
        <f t="shared" si="1"/>
        <v>0.90204489454545445</v>
      </c>
    </row>
    <row r="90" spans="1:4" ht="15" customHeight="1" x14ac:dyDescent="0.25">
      <c r="A90" s="94" t="s">
        <v>9</v>
      </c>
      <c r="B90" s="88" t="s">
        <v>54</v>
      </c>
      <c r="C90" s="183">
        <v>1.66E-2</v>
      </c>
      <c r="D90" s="95">
        <f t="shared" si="1"/>
        <v>26.739187945454546</v>
      </c>
    </row>
    <row r="91" spans="1:4" ht="15" customHeight="1" thickBot="1" x14ac:dyDescent="0.3">
      <c r="A91" s="234" t="s">
        <v>21</v>
      </c>
      <c r="B91" s="235"/>
      <c r="C91" s="134">
        <f>SUM(C85:C90)</f>
        <v>4.2493799999999998E-2</v>
      </c>
      <c r="D91" s="107">
        <f>SUM(D85:D90)</f>
        <v>68.448777392563642</v>
      </c>
    </row>
    <row r="92" spans="1:4" ht="15" customHeight="1" x14ac:dyDescent="0.25">
      <c r="A92" s="108"/>
      <c r="B92" s="62"/>
      <c r="D92" s="109"/>
    </row>
    <row r="93" spans="1:4" ht="15" customHeight="1" x14ac:dyDescent="0.25">
      <c r="A93" s="91" t="s">
        <v>22</v>
      </c>
      <c r="B93" s="60" t="s">
        <v>56</v>
      </c>
      <c r="C93" s="139"/>
      <c r="D93" s="93" t="s">
        <v>7</v>
      </c>
    </row>
    <row r="94" spans="1:4" ht="15" customHeight="1" x14ac:dyDescent="0.25">
      <c r="A94" s="94" t="s">
        <v>0</v>
      </c>
      <c r="B94" s="88" t="s">
        <v>57</v>
      </c>
      <c r="C94" s="140"/>
      <c r="D94" s="95">
        <v>0</v>
      </c>
    </row>
    <row r="95" spans="1:4" ht="15" customHeight="1" x14ac:dyDescent="0.25">
      <c r="A95" s="231" t="s">
        <v>21</v>
      </c>
      <c r="B95" s="232"/>
      <c r="C95" s="236"/>
      <c r="D95" s="107">
        <f>SUM(D94)</f>
        <v>0</v>
      </c>
    </row>
    <row r="96" spans="1:4" ht="15" customHeight="1" x14ac:dyDescent="0.25">
      <c r="A96" s="108"/>
      <c r="B96" s="62"/>
      <c r="D96" s="109"/>
    </row>
    <row r="97" spans="1:14" ht="15" customHeight="1" x14ac:dyDescent="0.25">
      <c r="A97" s="104">
        <v>4</v>
      </c>
      <c r="B97" s="237" t="s">
        <v>75</v>
      </c>
      <c r="C97" s="229"/>
      <c r="D97" s="93" t="s">
        <v>7</v>
      </c>
      <c r="F97" s="115"/>
    </row>
    <row r="98" spans="1:14" ht="15" customHeight="1" x14ac:dyDescent="0.25">
      <c r="A98" s="127" t="s">
        <v>15</v>
      </c>
      <c r="B98" s="238" t="s">
        <v>50</v>
      </c>
      <c r="C98" s="239"/>
      <c r="D98" s="141">
        <f>D91</f>
        <v>68.448777392563642</v>
      </c>
    </row>
    <row r="99" spans="1:14" ht="15" customHeight="1" x14ac:dyDescent="0.25">
      <c r="A99" s="127" t="s">
        <v>22</v>
      </c>
      <c r="B99" s="238" t="s">
        <v>56</v>
      </c>
      <c r="C99" s="240"/>
      <c r="D99" s="141">
        <f>D95</f>
        <v>0</v>
      </c>
    </row>
    <row r="100" spans="1:14" ht="15" customHeight="1" thickBot="1" x14ac:dyDescent="0.3">
      <c r="A100" s="207" t="s">
        <v>21</v>
      </c>
      <c r="B100" s="208"/>
      <c r="C100" s="208"/>
      <c r="D100" s="142">
        <f>SUM(D98:D99)</f>
        <v>68.448777392563642</v>
      </c>
    </row>
    <row r="101" spans="1:14" s="144" customFormat="1" ht="15" customHeight="1" thickBot="1" x14ac:dyDescent="0.3">
      <c r="A101" s="136"/>
      <c r="B101" s="136"/>
      <c r="C101" s="143"/>
      <c r="D101" s="143"/>
      <c r="E101" s="61"/>
      <c r="I101" s="61"/>
      <c r="J101" s="61"/>
      <c r="K101" s="61"/>
      <c r="L101" s="61"/>
      <c r="M101" s="61"/>
      <c r="N101" s="61"/>
    </row>
    <row r="102" spans="1:14" s="144" customFormat="1" ht="15" customHeight="1" x14ac:dyDescent="0.25">
      <c r="A102" s="216" t="s">
        <v>58</v>
      </c>
      <c r="B102" s="217"/>
      <c r="C102" s="217"/>
      <c r="D102" s="218"/>
      <c r="E102" s="61"/>
      <c r="I102" s="61"/>
      <c r="J102" s="61"/>
      <c r="K102" s="145"/>
      <c r="L102" s="61"/>
      <c r="M102" s="61"/>
      <c r="N102" s="61"/>
    </row>
    <row r="103" spans="1:14" ht="15" customHeight="1" x14ac:dyDescent="0.25">
      <c r="A103" s="91">
        <v>5</v>
      </c>
      <c r="B103" s="241" t="s">
        <v>13</v>
      </c>
      <c r="C103" s="236"/>
      <c r="D103" s="93" t="s">
        <v>7</v>
      </c>
      <c r="K103" s="90"/>
    </row>
    <row r="104" spans="1:14" ht="15" customHeight="1" x14ac:dyDescent="0.25">
      <c r="A104" s="111" t="s">
        <v>0</v>
      </c>
      <c r="B104" s="242" t="s">
        <v>14</v>
      </c>
      <c r="C104" s="243"/>
      <c r="D104" s="196">
        <f>Uniformes!K17</f>
        <v>52.533333333333324</v>
      </c>
      <c r="K104" s="147"/>
      <c r="M104" s="90"/>
    </row>
    <row r="105" spans="1:14" ht="15" customHeight="1" x14ac:dyDescent="0.25">
      <c r="A105" s="111" t="s">
        <v>1</v>
      </c>
      <c r="B105" s="194" t="s">
        <v>186</v>
      </c>
      <c r="C105" s="195"/>
      <c r="D105" s="196">
        <f>Equipamentos!L20</f>
        <v>2.5</v>
      </c>
    </row>
    <row r="106" spans="1:14" ht="15" customHeight="1" x14ac:dyDescent="0.25">
      <c r="A106" s="94" t="s">
        <v>2</v>
      </c>
      <c r="B106" s="129" t="s">
        <v>120</v>
      </c>
      <c r="C106" s="146"/>
      <c r="D106" s="128">
        <v>0</v>
      </c>
    </row>
    <row r="107" spans="1:14" ht="15" customHeight="1" x14ac:dyDescent="0.25">
      <c r="A107" s="94" t="s">
        <v>3</v>
      </c>
      <c r="B107" s="129" t="s">
        <v>119</v>
      </c>
      <c r="C107" s="146"/>
      <c r="D107" s="128">
        <v>0</v>
      </c>
    </row>
    <row r="108" spans="1:14" ht="15" customHeight="1" x14ac:dyDescent="0.25">
      <c r="A108" s="94" t="s">
        <v>9</v>
      </c>
      <c r="B108" s="112" t="s">
        <v>241</v>
      </c>
      <c r="C108" s="175"/>
      <c r="D108" s="177">
        <f>194.43/12</f>
        <v>16.202500000000001</v>
      </c>
    </row>
    <row r="109" spans="1:14" ht="15" customHeight="1" x14ac:dyDescent="0.25">
      <c r="A109" s="94" t="s">
        <v>10</v>
      </c>
      <c r="B109" s="112" t="s">
        <v>242</v>
      </c>
      <c r="C109" s="175"/>
      <c r="D109" s="177">
        <f>104.88/12</f>
        <v>8.74</v>
      </c>
    </row>
    <row r="110" spans="1:14" ht="15" customHeight="1" x14ac:dyDescent="0.25">
      <c r="A110" s="94" t="s">
        <v>11</v>
      </c>
      <c r="B110" s="212" t="s">
        <v>214</v>
      </c>
      <c r="C110" s="213"/>
      <c r="D110" s="128">
        <v>166.8</v>
      </c>
      <c r="K110" s="145"/>
    </row>
    <row r="111" spans="1:14" ht="15" customHeight="1" thickBot="1" x14ac:dyDescent="0.3">
      <c r="A111" s="207" t="s">
        <v>21</v>
      </c>
      <c r="B111" s="208"/>
      <c r="C111" s="214"/>
      <c r="D111" s="142">
        <f>SUM(D104:D110)</f>
        <v>246.77583333333331</v>
      </c>
      <c r="K111" s="145"/>
    </row>
    <row r="112" spans="1:14" ht="15" customHeight="1" thickBot="1" x14ac:dyDescent="0.3">
      <c r="A112" s="215"/>
      <c r="B112" s="215"/>
      <c r="C112" s="215"/>
      <c r="D112" s="215"/>
    </row>
    <row r="113" spans="1:14" s="79" customFormat="1" ht="15" customHeight="1" x14ac:dyDescent="0.25">
      <c r="A113" s="216" t="s">
        <v>59</v>
      </c>
      <c r="B113" s="217"/>
      <c r="C113" s="217"/>
      <c r="D113" s="218"/>
      <c r="K113" s="148"/>
    </row>
    <row r="114" spans="1:14" ht="30" customHeight="1" x14ac:dyDescent="0.25">
      <c r="A114" s="91">
        <v>6</v>
      </c>
      <c r="B114" s="60" t="s">
        <v>24</v>
      </c>
      <c r="C114" s="60" t="s">
        <v>67</v>
      </c>
      <c r="D114" s="93" t="s">
        <v>7</v>
      </c>
    </row>
    <row r="115" spans="1:14" ht="15" customHeight="1" x14ac:dyDescent="0.25">
      <c r="A115" s="111" t="s">
        <v>0</v>
      </c>
      <c r="B115" s="112" t="s">
        <v>25</v>
      </c>
      <c r="C115" s="113">
        <v>0.06</v>
      </c>
      <c r="D115" s="102">
        <f>C115*(D35+D71+D81+D100+D111)</f>
        <v>231.14703520195965</v>
      </c>
      <c r="H115" s="90"/>
    </row>
    <row r="116" spans="1:14" ht="15" customHeight="1" x14ac:dyDescent="0.25">
      <c r="A116" s="111" t="s">
        <v>1</v>
      </c>
      <c r="B116" s="112" t="s">
        <v>27</v>
      </c>
      <c r="C116" s="113">
        <v>6.7900000000000002E-2</v>
      </c>
      <c r="D116" s="102">
        <f>C116*(D35+D71+D81+D100+D111+D115)</f>
        <v>277.27627852709742</v>
      </c>
    </row>
    <row r="117" spans="1:14" ht="15" customHeight="1" x14ac:dyDescent="0.25">
      <c r="A117" s="219" t="s">
        <v>85</v>
      </c>
      <c r="B117" s="220"/>
      <c r="C117" s="149">
        <f>SUM(C115:C116)</f>
        <v>0.12790000000000001</v>
      </c>
      <c r="D117" s="150">
        <f>SUM(D115:D116)</f>
        <v>508.4233137290571</v>
      </c>
    </row>
    <row r="118" spans="1:14" ht="15" customHeight="1" x14ac:dyDescent="0.25">
      <c r="A118" s="108"/>
      <c r="B118" s="62"/>
      <c r="D118" s="109"/>
    </row>
    <row r="119" spans="1:14" ht="15" customHeight="1" x14ac:dyDescent="0.25">
      <c r="A119" s="151" t="s">
        <v>2</v>
      </c>
      <c r="B119" s="221" t="s">
        <v>26</v>
      </c>
      <c r="C119" s="222"/>
      <c r="D119" s="223"/>
    </row>
    <row r="120" spans="1:14" ht="15" customHeight="1" x14ac:dyDescent="0.25">
      <c r="A120" s="94" t="s">
        <v>76</v>
      </c>
      <c r="B120" s="88" t="s">
        <v>79</v>
      </c>
      <c r="C120" s="103">
        <v>3.6499999999999998E-2</v>
      </c>
      <c r="D120" s="95">
        <f>C120*(D35+D71+D81+D100+D111+D117)/(1-C123)</f>
        <v>174.24400368433066</v>
      </c>
    </row>
    <row r="121" spans="1:14" ht="15" customHeight="1" x14ac:dyDescent="0.25">
      <c r="A121" s="94" t="s">
        <v>77</v>
      </c>
      <c r="B121" s="88" t="s">
        <v>80</v>
      </c>
      <c r="C121" s="103">
        <v>0</v>
      </c>
      <c r="D121" s="95">
        <f>C121*(D35+D71+D81+D100+D111+D117)/(1-C123)</f>
        <v>0</v>
      </c>
    </row>
    <row r="122" spans="1:14" s="115" customFormat="1" ht="15" customHeight="1" x14ac:dyDescent="0.25">
      <c r="A122" s="111" t="s">
        <v>78</v>
      </c>
      <c r="B122" s="112" t="s">
        <v>81</v>
      </c>
      <c r="C122" s="113">
        <v>0.05</v>
      </c>
      <c r="D122" s="133">
        <f>C122*(D35+D71+D81+D100+D111+D117)/(1-C123)</f>
        <v>238.69041600593243</v>
      </c>
    </row>
    <row r="123" spans="1:14" ht="15" customHeight="1" x14ac:dyDescent="0.25">
      <c r="A123" s="219" t="s">
        <v>86</v>
      </c>
      <c r="B123" s="224"/>
      <c r="C123" s="149">
        <f>SUM(C120:C122)</f>
        <v>8.6499999999999994E-2</v>
      </c>
      <c r="D123" s="152">
        <f>SUM(D120:D122)</f>
        <v>412.9344196902631</v>
      </c>
    </row>
    <row r="124" spans="1:14" ht="15" customHeight="1" thickBot="1" x14ac:dyDescent="0.3">
      <c r="A124" s="225" t="s">
        <v>21</v>
      </c>
      <c r="B124" s="226"/>
      <c r="C124" s="134">
        <f>C117+C123</f>
        <v>0.21440000000000001</v>
      </c>
      <c r="D124" s="99">
        <f>D117+D123</f>
        <v>921.3577334193202</v>
      </c>
      <c r="E124" s="153"/>
    </row>
    <row r="125" spans="1:14" s="144" customFormat="1" ht="15" customHeight="1" thickBot="1" x14ac:dyDescent="0.3">
      <c r="A125" s="154"/>
      <c r="B125" s="136"/>
      <c r="C125" s="137"/>
      <c r="D125" s="138"/>
      <c r="E125" s="153"/>
      <c r="I125" s="61"/>
      <c r="J125" s="61"/>
      <c r="K125" s="61"/>
      <c r="L125" s="61"/>
      <c r="M125" s="61"/>
      <c r="N125" s="61"/>
    </row>
    <row r="126" spans="1:14" ht="15" customHeight="1" x14ac:dyDescent="0.25">
      <c r="A126" s="216" t="s">
        <v>82</v>
      </c>
      <c r="B126" s="217"/>
      <c r="C126" s="217"/>
      <c r="D126" s="218"/>
      <c r="E126" s="153"/>
    </row>
    <row r="127" spans="1:14" ht="15" customHeight="1" x14ac:dyDescent="0.25">
      <c r="A127" s="227" t="s">
        <v>83</v>
      </c>
      <c r="B127" s="228"/>
      <c r="C127" s="229"/>
      <c r="D127" s="93" t="s">
        <v>7</v>
      </c>
    </row>
    <row r="128" spans="1:14" s="79" customFormat="1" ht="15" customHeight="1" x14ac:dyDescent="0.25">
      <c r="A128" s="127" t="s">
        <v>0</v>
      </c>
      <c r="B128" s="212" t="s">
        <v>28</v>
      </c>
      <c r="C128" s="213"/>
      <c r="D128" s="128">
        <f>D35</f>
        <v>1610.7944545454545</v>
      </c>
    </row>
    <row r="129" spans="1:14" ht="15" customHeight="1" x14ac:dyDescent="0.25">
      <c r="A129" s="127" t="s">
        <v>1</v>
      </c>
      <c r="B129" s="212" t="s">
        <v>33</v>
      </c>
      <c r="C129" s="213"/>
      <c r="D129" s="128">
        <f>D71</f>
        <v>1762.6826674033582</v>
      </c>
    </row>
    <row r="130" spans="1:14" ht="15" customHeight="1" x14ac:dyDescent="0.25">
      <c r="A130" s="127" t="s">
        <v>2</v>
      </c>
      <c r="B130" s="212" t="s">
        <v>48</v>
      </c>
      <c r="C130" s="213"/>
      <c r="D130" s="128">
        <f>D81</f>
        <v>163.7488540246182</v>
      </c>
    </row>
    <row r="131" spans="1:14" ht="15" customHeight="1" x14ac:dyDescent="0.25">
      <c r="A131" s="127" t="s">
        <v>3</v>
      </c>
      <c r="B131" s="212" t="s">
        <v>49</v>
      </c>
      <c r="C131" s="213"/>
      <c r="D131" s="128">
        <f>D100</f>
        <v>68.448777392563642</v>
      </c>
    </row>
    <row r="132" spans="1:14" ht="15" customHeight="1" x14ac:dyDescent="0.25">
      <c r="A132" s="127" t="s">
        <v>8</v>
      </c>
      <c r="B132" s="212" t="s">
        <v>58</v>
      </c>
      <c r="C132" s="213"/>
      <c r="D132" s="128">
        <f>D111</f>
        <v>246.77583333333331</v>
      </c>
    </row>
    <row r="133" spans="1:14" ht="15" customHeight="1" x14ac:dyDescent="0.25">
      <c r="A133" s="231" t="s">
        <v>84</v>
      </c>
      <c r="B133" s="232"/>
      <c r="C133" s="232"/>
      <c r="D133" s="155">
        <f>SUM(D128:D132)</f>
        <v>3852.4505866993277</v>
      </c>
    </row>
    <row r="134" spans="1:14" ht="15" customHeight="1" x14ac:dyDescent="0.25">
      <c r="A134" s="127" t="s">
        <v>9</v>
      </c>
      <c r="B134" s="233" t="s">
        <v>59</v>
      </c>
      <c r="C134" s="233"/>
      <c r="D134" s="128">
        <f>D124</f>
        <v>921.3577334193202</v>
      </c>
    </row>
    <row r="135" spans="1:14" ht="15" customHeight="1" thickBot="1" x14ac:dyDescent="0.3">
      <c r="A135" s="207" t="s">
        <v>91</v>
      </c>
      <c r="B135" s="208"/>
      <c r="C135" s="208"/>
      <c r="D135" s="142">
        <f>ROUND(D133+D134,2)</f>
        <v>4773.8100000000004</v>
      </c>
    </row>
    <row r="136" spans="1:14" s="144" customFormat="1" ht="15" customHeight="1" thickBot="1" x14ac:dyDescent="0.3">
      <c r="A136" s="154"/>
      <c r="B136" s="136"/>
      <c r="C136" s="137"/>
      <c r="D136" s="138"/>
      <c r="E136" s="153"/>
      <c r="I136" s="61"/>
      <c r="J136" s="61"/>
      <c r="K136" s="61"/>
      <c r="L136" s="61"/>
      <c r="M136" s="61"/>
      <c r="N136" s="61"/>
    </row>
    <row r="137" spans="1:14" ht="15" customHeight="1" x14ac:dyDescent="0.25">
      <c r="A137" s="216" t="s">
        <v>92</v>
      </c>
      <c r="B137" s="217"/>
      <c r="C137" s="217"/>
      <c r="D137" s="218"/>
      <c r="E137" s="153"/>
    </row>
    <row r="138" spans="1:14" ht="15" customHeight="1" x14ac:dyDescent="0.25">
      <c r="A138" s="156" t="s">
        <v>89</v>
      </c>
      <c r="B138" s="212" t="s">
        <v>93</v>
      </c>
      <c r="C138" s="213"/>
      <c r="D138" s="128">
        <f>D135</f>
        <v>4773.8100000000004</v>
      </c>
    </row>
    <row r="139" spans="1:14" ht="15" customHeight="1" x14ac:dyDescent="0.25">
      <c r="A139" s="94" t="s">
        <v>90</v>
      </c>
      <c r="B139" s="212" t="s">
        <v>88</v>
      </c>
      <c r="C139" s="213"/>
      <c r="D139" s="157">
        <v>2</v>
      </c>
    </row>
    <row r="140" spans="1:14" ht="15" customHeight="1" thickBot="1" x14ac:dyDescent="0.3">
      <c r="A140" s="207" t="s">
        <v>94</v>
      </c>
      <c r="B140" s="208"/>
      <c r="C140" s="214"/>
      <c r="D140" s="142">
        <f>ROUND(D138*D139,2)</f>
        <v>9547.6200000000008</v>
      </c>
    </row>
    <row r="141" spans="1:14" ht="15" customHeight="1" x14ac:dyDescent="0.25">
      <c r="D141" s="90"/>
    </row>
    <row r="142" spans="1:14" ht="15" customHeight="1" x14ac:dyDescent="0.25">
      <c r="B142" s="230" t="s">
        <v>169</v>
      </c>
      <c r="C142" s="230"/>
      <c r="D142" s="230"/>
    </row>
    <row r="143" spans="1:14" ht="15" customHeight="1" x14ac:dyDescent="0.25">
      <c r="B143" s="79"/>
      <c r="C143" s="79"/>
      <c r="D143" s="79"/>
    </row>
    <row r="144" spans="1:14" ht="15" customHeight="1" x14ac:dyDescent="0.25">
      <c r="B144" s="79"/>
      <c r="C144" s="79"/>
      <c r="D144" s="79"/>
    </row>
    <row r="145" spans="2:4" ht="15" customHeight="1" x14ac:dyDescent="0.25">
      <c r="B145" s="80"/>
      <c r="C145" s="80"/>
      <c r="D145" s="80"/>
    </row>
    <row r="147" spans="2:4" ht="15" customHeight="1" x14ac:dyDescent="0.25">
      <c r="B147" s="81" t="s">
        <v>87</v>
      </c>
    </row>
    <row r="148" spans="2:4" ht="15" customHeight="1" x14ac:dyDescent="0.25">
      <c r="B148" s="82" t="str">
        <f>'1 - Dados da empresa'!C33</f>
        <v>Nome</v>
      </c>
    </row>
    <row r="149" spans="2:4" ht="15" customHeight="1" x14ac:dyDescent="0.25">
      <c r="B149" s="82" t="str">
        <f>'1 - Dados da empresa'!C32</f>
        <v>Cargo</v>
      </c>
    </row>
    <row r="150" spans="2:4" ht="15" customHeight="1" x14ac:dyDescent="0.25">
      <c r="B150" s="82"/>
    </row>
  </sheetData>
  <mergeCells count="64">
    <mergeCell ref="A10:D10"/>
    <mergeCell ref="B3:C3"/>
    <mergeCell ref="B4:C4"/>
    <mergeCell ref="B5:C5"/>
    <mergeCell ref="A7:B7"/>
    <mergeCell ref="A8:B8"/>
    <mergeCell ref="J20:M20"/>
    <mergeCell ref="C21:D21"/>
    <mergeCell ref="C11:D11"/>
    <mergeCell ref="C13:D13"/>
    <mergeCell ref="A15:D15"/>
    <mergeCell ref="C16:D16"/>
    <mergeCell ref="C17:D17"/>
    <mergeCell ref="C20:D20"/>
    <mergeCell ref="C18:D18"/>
    <mergeCell ref="C19:D19"/>
    <mergeCell ref="C12:D12"/>
    <mergeCell ref="A73:D73"/>
    <mergeCell ref="A37:D37"/>
    <mergeCell ref="A42:B42"/>
    <mergeCell ref="A44:C44"/>
    <mergeCell ref="A55:B55"/>
    <mergeCell ref="A65:C65"/>
    <mergeCell ref="B67:C67"/>
    <mergeCell ref="B68:C68"/>
    <mergeCell ref="B69:C69"/>
    <mergeCell ref="B70:C70"/>
    <mergeCell ref="A71:C71"/>
    <mergeCell ref="B129:C129"/>
    <mergeCell ref="B110:C110"/>
    <mergeCell ref="A81:B81"/>
    <mergeCell ref="A83:D83"/>
    <mergeCell ref="A91:B91"/>
    <mergeCell ref="A95:C95"/>
    <mergeCell ref="B97:C97"/>
    <mergeCell ref="B98:C98"/>
    <mergeCell ref="B99:C99"/>
    <mergeCell ref="A100:C100"/>
    <mergeCell ref="A102:D102"/>
    <mergeCell ref="B103:C103"/>
    <mergeCell ref="B104:C104"/>
    <mergeCell ref="B142:D142"/>
    <mergeCell ref="B131:C131"/>
    <mergeCell ref="B132:C132"/>
    <mergeCell ref="A133:C133"/>
    <mergeCell ref="B134:C134"/>
    <mergeCell ref="A135:C135"/>
    <mergeCell ref="A137:D137"/>
    <mergeCell ref="A35:C35"/>
    <mergeCell ref="A23:D23"/>
    <mergeCell ref="B138:C138"/>
    <mergeCell ref="B139:C139"/>
    <mergeCell ref="A140:C140"/>
    <mergeCell ref="B130:C130"/>
    <mergeCell ref="A111:C111"/>
    <mergeCell ref="A112:D112"/>
    <mergeCell ref="A113:D113"/>
    <mergeCell ref="A117:B117"/>
    <mergeCell ref="B119:D119"/>
    <mergeCell ref="A123:B123"/>
    <mergeCell ref="A124:B124"/>
    <mergeCell ref="A126:D126"/>
    <mergeCell ref="A127:C127"/>
    <mergeCell ref="B128:C128"/>
  </mergeCells>
  <pageMargins left="0.59055118110236227" right="0.59055118110236227" top="0.19685039370078741" bottom="0.19685039370078741" header="0" footer="0"/>
  <pageSetup paperSize="9" scale="7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DAF53-EBC2-3A4C-80F0-689681CEFA8C}">
  <sheetPr>
    <pageSetUpPr fitToPage="1"/>
  </sheetPr>
  <dimension ref="A1:N150"/>
  <sheetViews>
    <sheetView showGridLines="0" topLeftCell="A114" zoomScale="150" zoomScaleNormal="150" workbookViewId="0">
      <selection activeCell="D108" sqref="D108"/>
    </sheetView>
  </sheetViews>
  <sheetFormatPr defaultColWidth="9.140625" defaultRowHeight="15" customHeight="1" x14ac:dyDescent="0.25"/>
  <cols>
    <col min="1" max="1" width="7.140625" style="61" customWidth="1"/>
    <col min="2" max="2" width="71.28515625" style="61" customWidth="1"/>
    <col min="3" max="3" width="11.7109375" style="61" customWidth="1"/>
    <col min="4" max="4" width="18.85546875" style="61" customWidth="1"/>
    <col min="5" max="5" width="8.42578125" style="61" customWidth="1"/>
    <col min="6" max="6" width="13.42578125" style="61" customWidth="1"/>
    <col min="7" max="7" width="15.85546875" style="61" customWidth="1"/>
    <col min="8" max="8" width="9.42578125" style="61" bestFit="1" customWidth="1"/>
    <col min="9" max="10" width="9.140625" style="61"/>
    <col min="11" max="11" width="9.42578125" style="61" bestFit="1" customWidth="1"/>
    <col min="12" max="16384" width="9.140625" style="61"/>
  </cols>
  <sheetData>
    <row r="1" spans="1:8" ht="15" customHeight="1" x14ac:dyDescent="0.25">
      <c r="B1" s="83" t="s">
        <v>166</v>
      </c>
    </row>
    <row r="2" spans="1:8" ht="15" customHeight="1" x14ac:dyDescent="0.25">
      <c r="B2" s="62"/>
    </row>
    <row r="3" spans="1:8" ht="15" customHeight="1" x14ac:dyDescent="0.25">
      <c r="B3" s="261" t="s">
        <v>118</v>
      </c>
      <c r="C3" s="261"/>
    </row>
    <row r="4" spans="1:8" ht="15" customHeight="1" x14ac:dyDescent="0.25">
      <c r="B4" s="261" t="s">
        <v>66</v>
      </c>
      <c r="C4" s="261"/>
    </row>
    <row r="5" spans="1:8" ht="15" customHeight="1" x14ac:dyDescent="0.25">
      <c r="B5" s="262"/>
      <c r="C5" s="262"/>
    </row>
    <row r="6" spans="1:8" ht="15" customHeight="1" x14ac:dyDescent="0.25">
      <c r="B6" s="64"/>
      <c r="C6" s="64"/>
    </row>
    <row r="7" spans="1:8" ht="15" customHeight="1" x14ac:dyDescent="0.25">
      <c r="A7" s="263" t="s">
        <v>171</v>
      </c>
      <c r="B7" s="263"/>
      <c r="C7" s="65"/>
      <c r="D7" s="65"/>
    </row>
    <row r="8" spans="1:8" ht="15" customHeight="1" x14ac:dyDescent="0.25">
      <c r="A8" s="263" t="s">
        <v>170</v>
      </c>
      <c r="B8" s="263"/>
      <c r="C8" s="65"/>
      <c r="D8" s="65"/>
    </row>
    <row r="10" spans="1:8" ht="15" customHeight="1" x14ac:dyDescent="0.25">
      <c r="A10" s="257" t="s">
        <v>103</v>
      </c>
      <c r="B10" s="258"/>
      <c r="C10" s="259"/>
      <c r="D10" s="260"/>
    </row>
    <row r="11" spans="1:8" ht="15" customHeight="1" x14ac:dyDescent="0.25">
      <c r="A11" s="84">
        <v>1</v>
      </c>
      <c r="B11" s="85" t="s">
        <v>69</v>
      </c>
      <c r="C11" s="250" t="s">
        <v>202</v>
      </c>
      <c r="D11" s="251"/>
    </row>
    <row r="12" spans="1:8" ht="15" customHeight="1" x14ac:dyDescent="0.25">
      <c r="A12" s="84">
        <v>2</v>
      </c>
      <c r="B12" s="85" t="s">
        <v>29</v>
      </c>
      <c r="C12" s="250">
        <v>1</v>
      </c>
      <c r="D12" s="251"/>
    </row>
    <row r="13" spans="1:8" ht="15" customHeight="1" x14ac:dyDescent="0.25">
      <c r="A13" s="84">
        <v>3</v>
      </c>
      <c r="B13" s="85" t="s">
        <v>206</v>
      </c>
      <c r="C13" s="250">
        <v>24</v>
      </c>
      <c r="D13" s="251"/>
    </row>
    <row r="14" spans="1:8" ht="15" customHeight="1" x14ac:dyDescent="0.25">
      <c r="B14" s="62"/>
    </row>
    <row r="15" spans="1:8" ht="15" customHeight="1" x14ac:dyDescent="0.25">
      <c r="A15" s="252" t="s">
        <v>68</v>
      </c>
      <c r="B15" s="252"/>
      <c r="C15" s="252"/>
      <c r="D15" s="252"/>
    </row>
    <row r="16" spans="1:8" ht="60" customHeight="1" x14ac:dyDescent="0.25">
      <c r="A16" s="87">
        <v>1</v>
      </c>
      <c r="B16" s="88" t="s">
        <v>70</v>
      </c>
      <c r="C16" s="253" t="s">
        <v>203</v>
      </c>
      <c r="D16" s="249"/>
      <c r="F16" s="89"/>
      <c r="G16" s="90"/>
      <c r="H16" s="90"/>
    </row>
    <row r="17" spans="1:13" ht="15" customHeight="1" x14ac:dyDescent="0.25">
      <c r="A17" s="87">
        <v>2</v>
      </c>
      <c r="B17" s="88" t="s">
        <v>32</v>
      </c>
      <c r="C17" s="253" t="s">
        <v>173</v>
      </c>
      <c r="D17" s="249"/>
      <c r="F17" s="89"/>
      <c r="G17" s="90"/>
      <c r="H17" s="90"/>
    </row>
    <row r="18" spans="1:13" s="115" customFormat="1" ht="15" customHeight="1" x14ac:dyDescent="0.25">
      <c r="A18" s="175">
        <v>3</v>
      </c>
      <c r="B18" s="112" t="s">
        <v>4</v>
      </c>
      <c r="C18" s="254">
        <v>1568.03</v>
      </c>
      <c r="D18" s="255"/>
      <c r="F18" s="178"/>
      <c r="G18" s="179"/>
      <c r="H18" s="179"/>
    </row>
    <row r="19" spans="1:13" ht="15" customHeight="1" x14ac:dyDescent="0.25">
      <c r="A19" s="87">
        <v>4</v>
      </c>
      <c r="B19" s="88" t="s">
        <v>116</v>
      </c>
      <c r="C19" s="253" t="s">
        <v>204</v>
      </c>
      <c r="D19" s="256"/>
      <c r="F19" s="89"/>
      <c r="G19" s="90"/>
      <c r="H19" s="90"/>
    </row>
    <row r="20" spans="1:13" ht="15" customHeight="1" x14ac:dyDescent="0.25">
      <c r="A20" s="87">
        <v>5</v>
      </c>
      <c r="B20" s="88" t="s">
        <v>117</v>
      </c>
      <c r="C20" s="253" t="s">
        <v>205</v>
      </c>
      <c r="D20" s="249"/>
      <c r="J20" s="247"/>
      <c r="K20" s="247"/>
      <c r="L20" s="247"/>
      <c r="M20" s="247"/>
    </row>
    <row r="21" spans="1:13" ht="15" customHeight="1" x14ac:dyDescent="0.25">
      <c r="A21" s="87">
        <v>6</v>
      </c>
      <c r="B21" s="88" t="s">
        <v>5</v>
      </c>
      <c r="C21" s="248">
        <v>45658</v>
      </c>
      <c r="D21" s="249"/>
    </row>
    <row r="22" spans="1:13" ht="15" customHeight="1" thickBot="1" x14ac:dyDescent="0.3"/>
    <row r="23" spans="1:13" ht="15" customHeight="1" x14ac:dyDescent="0.25">
      <c r="A23" s="209" t="s">
        <v>28</v>
      </c>
      <c r="B23" s="210"/>
      <c r="C23" s="210"/>
      <c r="D23" s="211"/>
    </row>
    <row r="24" spans="1:13" ht="15" customHeight="1" x14ac:dyDescent="0.25">
      <c r="A24" s="91" t="s">
        <v>71</v>
      </c>
      <c r="B24" s="92" t="s">
        <v>6</v>
      </c>
      <c r="C24" s="60" t="s">
        <v>182</v>
      </c>
      <c r="D24" s="93" t="s">
        <v>7</v>
      </c>
    </row>
    <row r="25" spans="1:13" ht="15" customHeight="1" x14ac:dyDescent="0.2">
      <c r="A25" s="94" t="s">
        <v>0</v>
      </c>
      <c r="B25" s="58" t="s">
        <v>175</v>
      </c>
      <c r="C25" s="87"/>
      <c r="D25" s="95">
        <f>C18</f>
        <v>1568.03</v>
      </c>
      <c r="F25" s="96"/>
    </row>
    <row r="26" spans="1:13" ht="15" customHeight="1" x14ac:dyDescent="0.2">
      <c r="A26" s="94" t="s">
        <v>1</v>
      </c>
      <c r="B26" s="59" t="s">
        <v>176</v>
      </c>
      <c r="C26" s="97"/>
      <c r="D26" s="95">
        <f>D25*C26</f>
        <v>0</v>
      </c>
      <c r="F26" s="96"/>
    </row>
    <row r="27" spans="1:13" ht="15" customHeight="1" x14ac:dyDescent="0.2">
      <c r="A27" s="94" t="s">
        <v>2</v>
      </c>
      <c r="B27" s="59" t="s">
        <v>177</v>
      </c>
      <c r="C27" s="97">
        <v>0</v>
      </c>
      <c r="D27" s="95">
        <f>D25*C27</f>
        <v>0</v>
      </c>
      <c r="F27" s="96"/>
    </row>
    <row r="28" spans="1:13" s="115" customFormat="1" ht="15" customHeight="1" x14ac:dyDescent="0.2">
      <c r="A28" s="111" t="s">
        <v>3</v>
      </c>
      <c r="B28" s="180" t="s">
        <v>178</v>
      </c>
      <c r="C28" s="175"/>
      <c r="D28" s="133">
        <f>D25*C28</f>
        <v>0</v>
      </c>
      <c r="F28" s="181"/>
    </row>
    <row r="29" spans="1:13" ht="15" customHeight="1" x14ac:dyDescent="0.2">
      <c r="A29" s="94" t="s">
        <v>8</v>
      </c>
      <c r="B29" s="59" t="s">
        <v>183</v>
      </c>
      <c r="C29" s="87"/>
      <c r="D29" s="95">
        <f>D25*C29</f>
        <v>0</v>
      </c>
      <c r="F29" s="96"/>
    </row>
    <row r="30" spans="1:13" ht="15" customHeight="1" x14ac:dyDescent="0.2">
      <c r="A30" s="94" t="s">
        <v>9</v>
      </c>
      <c r="B30" s="59" t="s">
        <v>179</v>
      </c>
      <c r="C30" s="87"/>
      <c r="D30" s="95">
        <f>D25*C30</f>
        <v>0</v>
      </c>
      <c r="F30" s="96"/>
    </row>
    <row r="31" spans="1:13" ht="15" customHeight="1" x14ac:dyDescent="0.2">
      <c r="A31" s="94" t="s">
        <v>10</v>
      </c>
      <c r="B31" s="59" t="s">
        <v>180</v>
      </c>
      <c r="C31" s="87"/>
      <c r="D31" s="95">
        <f>D25*C31</f>
        <v>0</v>
      </c>
      <c r="F31" s="96"/>
    </row>
    <row r="32" spans="1:13" ht="15" customHeight="1" x14ac:dyDescent="0.25">
      <c r="A32" s="94" t="s">
        <v>11</v>
      </c>
      <c r="B32" s="59" t="s">
        <v>181</v>
      </c>
      <c r="C32" s="87"/>
      <c r="D32" s="95">
        <f>D25*C32</f>
        <v>0</v>
      </c>
    </row>
    <row r="33" spans="1:4" ht="15" customHeight="1" x14ac:dyDescent="0.25">
      <c r="A33" s="94" t="s">
        <v>89</v>
      </c>
      <c r="B33" s="98" t="s">
        <v>208</v>
      </c>
      <c r="C33" s="87"/>
      <c r="D33" s="95">
        <f>+D25/220/60*10*30</f>
        <v>35.637045454545451</v>
      </c>
    </row>
    <row r="34" spans="1:4" ht="15" customHeight="1" x14ac:dyDescent="0.25">
      <c r="A34" s="94" t="s">
        <v>207</v>
      </c>
      <c r="B34" s="98" t="s">
        <v>209</v>
      </c>
      <c r="C34" s="87"/>
      <c r="D34" s="95">
        <f>+(D27+D28+D33+D29)*0.2</f>
        <v>7.1274090909090901</v>
      </c>
    </row>
    <row r="35" spans="1:4" ht="15" customHeight="1" thickBot="1" x14ac:dyDescent="0.3">
      <c r="A35" s="207" t="s">
        <v>174</v>
      </c>
      <c r="B35" s="208"/>
      <c r="C35" s="208"/>
      <c r="D35" s="99">
        <f>SUM(D25:D34)</f>
        <v>1610.7944545454545</v>
      </c>
    </row>
    <row r="36" spans="1:4" ht="15" customHeight="1" thickBot="1" x14ac:dyDescent="0.3">
      <c r="B36" s="100"/>
      <c r="C36" s="100"/>
      <c r="D36" s="100"/>
    </row>
    <row r="37" spans="1:4" ht="15" customHeight="1" x14ac:dyDescent="0.25">
      <c r="A37" s="216" t="s">
        <v>33</v>
      </c>
      <c r="B37" s="217"/>
      <c r="C37" s="217"/>
      <c r="D37" s="218"/>
    </row>
    <row r="38" spans="1:4" ht="30" customHeight="1" x14ac:dyDescent="0.25">
      <c r="A38" s="91" t="s">
        <v>34</v>
      </c>
      <c r="B38" s="86" t="s">
        <v>35</v>
      </c>
      <c r="C38" s="60" t="s">
        <v>67</v>
      </c>
      <c r="D38" s="93" t="s">
        <v>7</v>
      </c>
    </row>
    <row r="39" spans="1:4" ht="15" customHeight="1" x14ac:dyDescent="0.25">
      <c r="A39" s="94" t="s">
        <v>0</v>
      </c>
      <c r="B39" s="88" t="s">
        <v>36</v>
      </c>
      <c r="C39" s="101">
        <v>8.3299999999999999E-2</v>
      </c>
      <c r="D39" s="102">
        <f>C39*D35</f>
        <v>134.17917806363636</v>
      </c>
    </row>
    <row r="40" spans="1:4" ht="15" customHeight="1" x14ac:dyDescent="0.25">
      <c r="A40" s="94" t="s">
        <v>1</v>
      </c>
      <c r="B40" s="88" t="s">
        <v>211</v>
      </c>
      <c r="C40" s="172">
        <v>3.0249999999999999E-2</v>
      </c>
      <c r="D40" s="95">
        <f>C40*D34</f>
        <v>0.21560412499999998</v>
      </c>
    </row>
    <row r="41" spans="1:4" ht="15" customHeight="1" x14ac:dyDescent="0.25">
      <c r="A41" s="94" t="s">
        <v>1</v>
      </c>
      <c r="B41" s="88" t="s">
        <v>210</v>
      </c>
      <c r="C41" s="172">
        <v>9.0749999999999997E-2</v>
      </c>
      <c r="D41" s="95">
        <f>C41*D35</f>
        <v>146.17959675</v>
      </c>
    </row>
    <row r="42" spans="1:4" ht="15" customHeight="1" x14ac:dyDescent="0.25">
      <c r="A42" s="231" t="s">
        <v>104</v>
      </c>
      <c r="B42" s="232"/>
      <c r="C42" s="105">
        <f>SUM(C39:C41)</f>
        <v>0.20429999999999998</v>
      </c>
      <c r="D42" s="106">
        <f>SUM(D39:D41)</f>
        <v>280.57437893863636</v>
      </c>
    </row>
    <row r="43" spans="1:4" ht="15" customHeight="1" x14ac:dyDescent="0.25">
      <c r="A43" s="127" t="s">
        <v>2</v>
      </c>
      <c r="B43" s="173" t="s">
        <v>60</v>
      </c>
      <c r="C43" s="174">
        <f>(C42)*C55</f>
        <v>8.1311400000000006E-2</v>
      </c>
      <c r="D43" s="95">
        <f>C43*D42</f>
        <v>22.813895555631039</v>
      </c>
    </row>
    <row r="44" spans="1:4" ht="15" customHeight="1" x14ac:dyDescent="0.25">
      <c r="A44" s="231" t="s">
        <v>21</v>
      </c>
      <c r="B44" s="232"/>
      <c r="C44" s="236"/>
      <c r="D44" s="107">
        <f>D43+D42</f>
        <v>303.38827449426742</v>
      </c>
    </row>
    <row r="45" spans="1:4" ht="15" customHeight="1" x14ac:dyDescent="0.25">
      <c r="A45" s="108"/>
      <c r="B45" s="62"/>
      <c r="D45" s="109"/>
    </row>
    <row r="46" spans="1:4" ht="30" customHeight="1" x14ac:dyDescent="0.25">
      <c r="A46" s="91" t="s">
        <v>37</v>
      </c>
      <c r="B46" s="86" t="s">
        <v>38</v>
      </c>
      <c r="C46" s="60" t="s">
        <v>67</v>
      </c>
      <c r="D46" s="93" t="s">
        <v>7</v>
      </c>
    </row>
    <row r="47" spans="1:4" ht="15" customHeight="1" x14ac:dyDescent="0.25">
      <c r="A47" s="94" t="s">
        <v>0</v>
      </c>
      <c r="B47" s="88" t="s">
        <v>16</v>
      </c>
      <c r="C47" s="103">
        <v>0.2</v>
      </c>
      <c r="D47" s="110">
        <f>C47*D35</f>
        <v>322.15889090909093</v>
      </c>
    </row>
    <row r="48" spans="1:4" ht="15" customHeight="1" x14ac:dyDescent="0.25">
      <c r="A48" s="94" t="s">
        <v>1</v>
      </c>
      <c r="B48" s="88" t="s">
        <v>18</v>
      </c>
      <c r="C48" s="103">
        <v>2.5000000000000001E-2</v>
      </c>
      <c r="D48" s="110">
        <f>C48*D35</f>
        <v>40.269861363636366</v>
      </c>
    </row>
    <row r="49" spans="1:5" s="115" customFormat="1" ht="15" customHeight="1" x14ac:dyDescent="0.25">
      <c r="A49" s="111" t="s">
        <v>2</v>
      </c>
      <c r="B49" s="112" t="s">
        <v>187</v>
      </c>
      <c r="C49" s="113">
        <v>0.06</v>
      </c>
      <c r="D49" s="114">
        <f>C49*D35</f>
        <v>96.647667272727261</v>
      </c>
    </row>
    <row r="50" spans="1:5" ht="15" customHeight="1" x14ac:dyDescent="0.25">
      <c r="A50" s="94" t="s">
        <v>3</v>
      </c>
      <c r="B50" s="88" t="s">
        <v>72</v>
      </c>
      <c r="C50" s="103">
        <v>1.4999999999999999E-2</v>
      </c>
      <c r="D50" s="110">
        <f>C50*D35</f>
        <v>24.161916818181815</v>
      </c>
    </row>
    <row r="51" spans="1:5" ht="15" customHeight="1" x14ac:dyDescent="0.25">
      <c r="A51" s="94" t="s">
        <v>8</v>
      </c>
      <c r="B51" s="88" t="s">
        <v>39</v>
      </c>
      <c r="C51" s="103">
        <v>0.01</v>
      </c>
      <c r="D51" s="110">
        <f>C51*D35</f>
        <v>16.107944545454547</v>
      </c>
    </row>
    <row r="52" spans="1:5" ht="15" customHeight="1" x14ac:dyDescent="0.25">
      <c r="A52" s="94" t="s">
        <v>9</v>
      </c>
      <c r="B52" s="88" t="s">
        <v>20</v>
      </c>
      <c r="C52" s="103">
        <v>6.0000000000000001E-3</v>
      </c>
      <c r="D52" s="110">
        <f>C52*D35</f>
        <v>9.6647667272727276</v>
      </c>
    </row>
    <row r="53" spans="1:5" ht="15" customHeight="1" x14ac:dyDescent="0.25">
      <c r="A53" s="94" t="s">
        <v>10</v>
      </c>
      <c r="B53" s="88" t="s">
        <v>17</v>
      </c>
      <c r="C53" s="103">
        <v>2E-3</v>
      </c>
      <c r="D53" s="110">
        <f>C53*D35</f>
        <v>3.2215889090909093</v>
      </c>
    </row>
    <row r="54" spans="1:5" ht="15" customHeight="1" x14ac:dyDescent="0.25">
      <c r="A54" s="94" t="s">
        <v>11</v>
      </c>
      <c r="B54" s="88" t="s">
        <v>19</v>
      </c>
      <c r="C54" s="103">
        <v>0.08</v>
      </c>
      <c r="D54" s="110">
        <f>C54*D35</f>
        <v>128.86355636363638</v>
      </c>
    </row>
    <row r="55" spans="1:5" ht="15" customHeight="1" x14ac:dyDescent="0.25">
      <c r="A55" s="234" t="s">
        <v>21</v>
      </c>
      <c r="B55" s="235"/>
      <c r="C55" s="105">
        <f>SUM(C47:C54)</f>
        <v>0.39800000000000008</v>
      </c>
      <c r="D55" s="107">
        <f>SUM(D47:D54)</f>
        <v>641.09619290909086</v>
      </c>
    </row>
    <row r="56" spans="1:5" ht="15" customHeight="1" x14ac:dyDescent="0.25">
      <c r="A56" s="108"/>
      <c r="B56" s="62"/>
      <c r="D56" s="109"/>
    </row>
    <row r="57" spans="1:5" ht="15" customHeight="1" x14ac:dyDescent="0.25">
      <c r="A57" s="91" t="s">
        <v>40</v>
      </c>
      <c r="B57" s="116" t="s">
        <v>12</v>
      </c>
      <c r="C57" s="60" t="s">
        <v>61</v>
      </c>
      <c r="D57" s="117" t="s">
        <v>7</v>
      </c>
    </row>
    <row r="58" spans="1:5" ht="15" customHeight="1" x14ac:dyDescent="0.25">
      <c r="A58" s="94" t="s">
        <v>0</v>
      </c>
      <c r="B58" s="88" t="s">
        <v>63</v>
      </c>
      <c r="C58" s="118">
        <v>3.8</v>
      </c>
      <c r="D58" s="119">
        <f>(C58*2*22)-D25*6%</f>
        <v>73.118199999999987</v>
      </c>
      <c r="E58" s="120"/>
    </row>
    <row r="59" spans="1:5" ht="15" customHeight="1" x14ac:dyDescent="0.25">
      <c r="A59" s="121" t="s">
        <v>1</v>
      </c>
      <c r="B59" s="122" t="s">
        <v>64</v>
      </c>
      <c r="C59" s="123" t="s">
        <v>62</v>
      </c>
      <c r="D59" s="124">
        <f>17.28*22</f>
        <v>380.16</v>
      </c>
    </row>
    <row r="60" spans="1:5" s="115" customFormat="1" ht="15" customHeight="1" x14ac:dyDescent="0.25">
      <c r="A60" s="111" t="s">
        <v>2</v>
      </c>
      <c r="B60" s="112" t="s">
        <v>41</v>
      </c>
      <c r="C60" s="175" t="s">
        <v>65</v>
      </c>
      <c r="D60" s="176">
        <v>280.47000000000003</v>
      </c>
    </row>
    <row r="61" spans="1:5" ht="15" customHeight="1" x14ac:dyDescent="0.25">
      <c r="A61" s="94" t="s">
        <v>3</v>
      </c>
      <c r="B61" s="88" t="s">
        <v>184</v>
      </c>
      <c r="C61" s="87" t="s">
        <v>65</v>
      </c>
      <c r="D61" s="125">
        <v>14</v>
      </c>
    </row>
    <row r="62" spans="1:5" s="115" customFormat="1" ht="15" customHeight="1" x14ac:dyDescent="0.25">
      <c r="A62" s="111" t="s">
        <v>8</v>
      </c>
      <c r="B62" s="112" t="s">
        <v>73</v>
      </c>
      <c r="C62" s="175" t="s">
        <v>65</v>
      </c>
      <c r="D62" s="176">
        <v>0</v>
      </c>
    </row>
    <row r="63" spans="1:5" s="115" customFormat="1" ht="15" customHeight="1" x14ac:dyDescent="0.25">
      <c r="A63" s="111" t="s">
        <v>9</v>
      </c>
      <c r="B63" s="112" t="s">
        <v>212</v>
      </c>
      <c r="C63" s="175" t="s">
        <v>65</v>
      </c>
      <c r="D63" s="177">
        <v>91.81</v>
      </c>
    </row>
    <row r="64" spans="1:5" ht="15" customHeight="1" x14ac:dyDescent="0.25">
      <c r="A64" s="94" t="s">
        <v>10</v>
      </c>
      <c r="B64" s="88" t="s">
        <v>213</v>
      </c>
      <c r="C64" s="87" t="s">
        <v>65</v>
      </c>
      <c r="D64" s="126">
        <v>0</v>
      </c>
    </row>
    <row r="65" spans="1:4" ht="15" customHeight="1" x14ac:dyDescent="0.25">
      <c r="A65" s="231" t="s">
        <v>21</v>
      </c>
      <c r="B65" s="232"/>
      <c r="C65" s="236"/>
      <c r="D65" s="107">
        <f>SUM(D58:D64)</f>
        <v>839.55819999999994</v>
      </c>
    </row>
    <row r="66" spans="1:4" ht="15" customHeight="1" x14ac:dyDescent="0.25">
      <c r="A66" s="108"/>
      <c r="B66" s="62"/>
      <c r="D66" s="109"/>
    </row>
    <row r="67" spans="1:4" ht="15" customHeight="1" x14ac:dyDescent="0.25">
      <c r="A67" s="104">
        <v>2</v>
      </c>
      <c r="B67" s="237" t="s">
        <v>74</v>
      </c>
      <c r="C67" s="228"/>
      <c r="D67" s="93" t="s">
        <v>7</v>
      </c>
    </row>
    <row r="68" spans="1:4" ht="15" customHeight="1" x14ac:dyDescent="0.25">
      <c r="A68" s="127" t="s">
        <v>34</v>
      </c>
      <c r="B68" s="244" t="s">
        <v>35</v>
      </c>
      <c r="C68" s="245"/>
      <c r="D68" s="128">
        <f>D44</f>
        <v>303.38827449426742</v>
      </c>
    </row>
    <row r="69" spans="1:4" ht="15" customHeight="1" x14ac:dyDescent="0.25">
      <c r="A69" s="127" t="s">
        <v>37</v>
      </c>
      <c r="B69" s="212" t="s">
        <v>38</v>
      </c>
      <c r="C69" s="246"/>
      <c r="D69" s="128">
        <f>D55</f>
        <v>641.09619290909086</v>
      </c>
    </row>
    <row r="70" spans="1:4" ht="15" customHeight="1" x14ac:dyDescent="0.25">
      <c r="A70" s="127" t="s">
        <v>40</v>
      </c>
      <c r="B70" s="212" t="s">
        <v>12</v>
      </c>
      <c r="C70" s="246"/>
      <c r="D70" s="128">
        <f>D65</f>
        <v>839.55819999999994</v>
      </c>
    </row>
    <row r="71" spans="1:4" ht="15" customHeight="1" thickBot="1" x14ac:dyDescent="0.3">
      <c r="A71" s="207" t="s">
        <v>21</v>
      </c>
      <c r="B71" s="208"/>
      <c r="C71" s="208"/>
      <c r="D71" s="130">
        <f>SUM(D68:D70)</f>
        <v>1784.0426674033583</v>
      </c>
    </row>
    <row r="72" spans="1:4" ht="15" customHeight="1" thickBot="1" x14ac:dyDescent="0.3"/>
    <row r="73" spans="1:4" ht="15" customHeight="1" x14ac:dyDescent="0.25">
      <c r="A73" s="216" t="s">
        <v>48</v>
      </c>
      <c r="B73" s="217"/>
      <c r="C73" s="217"/>
      <c r="D73" s="218"/>
    </row>
    <row r="74" spans="1:4" ht="30" customHeight="1" x14ac:dyDescent="0.25">
      <c r="A74" s="91">
        <v>3</v>
      </c>
      <c r="B74" s="131" t="s">
        <v>23</v>
      </c>
      <c r="C74" s="60" t="s">
        <v>67</v>
      </c>
      <c r="D74" s="93" t="s">
        <v>7</v>
      </c>
    </row>
    <row r="75" spans="1:4" ht="15" customHeight="1" x14ac:dyDescent="0.25">
      <c r="A75" s="94" t="s">
        <v>0</v>
      </c>
      <c r="B75" s="98" t="s">
        <v>42</v>
      </c>
      <c r="C75" s="103">
        <v>4.1999999999999997E-3</v>
      </c>
      <c r="D75" s="95">
        <f t="shared" ref="D75:D80" si="0">C75*$D$35</f>
        <v>6.7653367090909082</v>
      </c>
    </row>
    <row r="76" spans="1:4" ht="15" customHeight="1" x14ac:dyDescent="0.25">
      <c r="A76" s="94" t="s">
        <v>1</v>
      </c>
      <c r="B76" s="98" t="s">
        <v>43</v>
      </c>
      <c r="C76" s="103">
        <f>C75*C54</f>
        <v>3.3599999999999998E-4</v>
      </c>
      <c r="D76" s="95">
        <f t="shared" si="0"/>
        <v>0.54122693672727273</v>
      </c>
    </row>
    <row r="77" spans="1:4" ht="15" customHeight="1" x14ac:dyDescent="0.25">
      <c r="A77" s="94" t="s">
        <v>2</v>
      </c>
      <c r="B77" s="132" t="s">
        <v>46</v>
      </c>
      <c r="C77" s="113">
        <v>0.05</v>
      </c>
      <c r="D77" s="133">
        <f t="shared" si="0"/>
        <v>80.539722727272732</v>
      </c>
    </row>
    <row r="78" spans="1:4" ht="15" customHeight="1" x14ac:dyDescent="0.25">
      <c r="A78" s="94" t="s">
        <v>3</v>
      </c>
      <c r="B78" s="98" t="s">
        <v>47</v>
      </c>
      <c r="C78" s="103">
        <v>1.9400000000000001E-2</v>
      </c>
      <c r="D78" s="95">
        <f t="shared" si="0"/>
        <v>31.249412418181819</v>
      </c>
    </row>
    <row r="79" spans="1:4" ht="15" customHeight="1" x14ac:dyDescent="0.25">
      <c r="A79" s="94" t="s">
        <v>8</v>
      </c>
      <c r="B79" s="98" t="s">
        <v>44</v>
      </c>
      <c r="C79" s="103">
        <f>C78*C55</f>
        <v>7.7212000000000018E-3</v>
      </c>
      <c r="D79" s="95">
        <f t="shared" si="0"/>
        <v>12.437266142436366</v>
      </c>
    </row>
    <row r="80" spans="1:4" ht="15" customHeight="1" x14ac:dyDescent="0.25">
      <c r="A80" s="94" t="s">
        <v>9</v>
      </c>
      <c r="B80" s="98" t="s">
        <v>45</v>
      </c>
      <c r="C80" s="103">
        <v>0.02</v>
      </c>
      <c r="D80" s="95">
        <f t="shared" si="0"/>
        <v>32.215889090909094</v>
      </c>
    </row>
    <row r="81" spans="1:4" ht="15" customHeight="1" thickBot="1" x14ac:dyDescent="0.3">
      <c r="A81" s="207" t="s">
        <v>21</v>
      </c>
      <c r="B81" s="214"/>
      <c r="C81" s="134">
        <f>SUM(C75:C80)</f>
        <v>0.1016572</v>
      </c>
      <c r="D81" s="99">
        <f>SUM(D75:D80)</f>
        <v>163.7488540246182</v>
      </c>
    </row>
    <row r="82" spans="1:4" ht="15" customHeight="1" thickBot="1" x14ac:dyDescent="0.3">
      <c r="A82" s="135"/>
      <c r="B82" s="136"/>
      <c r="C82" s="137"/>
      <c r="D82" s="138"/>
    </row>
    <row r="83" spans="1:4" ht="15" customHeight="1" x14ac:dyDescent="0.25">
      <c r="A83" s="216" t="s">
        <v>49</v>
      </c>
      <c r="B83" s="217"/>
      <c r="C83" s="217"/>
      <c r="D83" s="218"/>
    </row>
    <row r="84" spans="1:4" ht="30" customHeight="1" x14ac:dyDescent="0.25">
      <c r="A84" s="91" t="s">
        <v>15</v>
      </c>
      <c r="B84" s="60" t="s">
        <v>115</v>
      </c>
      <c r="C84" s="60" t="s">
        <v>67</v>
      </c>
      <c r="D84" s="93" t="s">
        <v>7</v>
      </c>
    </row>
    <row r="85" spans="1:4" ht="15" customHeight="1" x14ac:dyDescent="0.25">
      <c r="A85" s="94" t="s">
        <v>0</v>
      </c>
      <c r="B85" s="88" t="s">
        <v>185</v>
      </c>
      <c r="C85" s="182">
        <f>0.69444%+0.2315%+0.69444%</f>
        <v>1.6203800000000001E-2</v>
      </c>
      <c r="D85" s="95">
        <f t="shared" ref="D85:D90" si="1">C85*$D$35</f>
        <v>26.100991182563636</v>
      </c>
    </row>
    <row r="86" spans="1:4" ht="15" customHeight="1" x14ac:dyDescent="0.25">
      <c r="A86" s="94" t="s">
        <v>1</v>
      </c>
      <c r="B86" s="88" t="s">
        <v>51</v>
      </c>
      <c r="C86" s="183">
        <v>5.5999999999999999E-3</v>
      </c>
      <c r="D86" s="95">
        <f t="shared" si="1"/>
        <v>9.0204489454545449</v>
      </c>
    </row>
    <row r="87" spans="1:4" ht="15" customHeight="1" x14ac:dyDescent="0.25">
      <c r="A87" s="94" t="s">
        <v>2</v>
      </c>
      <c r="B87" s="88" t="s">
        <v>52</v>
      </c>
      <c r="C87" s="183">
        <v>2.0000000000000001E-4</v>
      </c>
      <c r="D87" s="95">
        <f t="shared" si="1"/>
        <v>0.32215889090909094</v>
      </c>
    </row>
    <row r="88" spans="1:4" ht="15" customHeight="1" x14ac:dyDescent="0.25">
      <c r="A88" s="94" t="s">
        <v>3</v>
      </c>
      <c r="B88" s="88" t="s">
        <v>53</v>
      </c>
      <c r="C88" s="183">
        <v>3.3300000000000001E-3</v>
      </c>
      <c r="D88" s="95">
        <f t="shared" si="1"/>
        <v>5.3639455336363637</v>
      </c>
    </row>
    <row r="89" spans="1:4" ht="15" customHeight="1" x14ac:dyDescent="0.25">
      <c r="A89" s="94" t="s">
        <v>8</v>
      </c>
      <c r="B89" s="88" t="s">
        <v>55</v>
      </c>
      <c r="C89" s="183">
        <v>5.5999999999999995E-4</v>
      </c>
      <c r="D89" s="95">
        <f t="shared" si="1"/>
        <v>0.90204489454545445</v>
      </c>
    </row>
    <row r="90" spans="1:4" ht="15" customHeight="1" x14ac:dyDescent="0.25">
      <c r="A90" s="94" t="s">
        <v>9</v>
      </c>
      <c r="B90" s="88" t="s">
        <v>54</v>
      </c>
      <c r="C90" s="183">
        <v>1.66E-2</v>
      </c>
      <c r="D90" s="95">
        <f t="shared" si="1"/>
        <v>26.739187945454546</v>
      </c>
    </row>
    <row r="91" spans="1:4" ht="15" customHeight="1" thickBot="1" x14ac:dyDescent="0.3">
      <c r="A91" s="234" t="s">
        <v>21</v>
      </c>
      <c r="B91" s="235"/>
      <c r="C91" s="134">
        <f>SUM(C85:C90)</f>
        <v>4.2493799999999998E-2</v>
      </c>
      <c r="D91" s="107">
        <f>SUM(D85:D90)</f>
        <v>68.448777392563642</v>
      </c>
    </row>
    <row r="92" spans="1:4" ht="15" customHeight="1" x14ac:dyDescent="0.25">
      <c r="A92" s="108"/>
      <c r="B92" s="62"/>
      <c r="D92" s="109"/>
    </row>
    <row r="93" spans="1:4" ht="15" customHeight="1" x14ac:dyDescent="0.25">
      <c r="A93" s="91" t="s">
        <v>22</v>
      </c>
      <c r="B93" s="60" t="s">
        <v>56</v>
      </c>
      <c r="C93" s="139"/>
      <c r="D93" s="93" t="s">
        <v>7</v>
      </c>
    </row>
    <row r="94" spans="1:4" ht="15" customHeight="1" x14ac:dyDescent="0.25">
      <c r="A94" s="94" t="s">
        <v>0</v>
      </c>
      <c r="B94" s="88" t="s">
        <v>57</v>
      </c>
      <c r="C94" s="140"/>
      <c r="D94" s="95">
        <v>0</v>
      </c>
    </row>
    <row r="95" spans="1:4" ht="15" customHeight="1" x14ac:dyDescent="0.25">
      <c r="A95" s="231" t="s">
        <v>21</v>
      </c>
      <c r="B95" s="232"/>
      <c r="C95" s="236"/>
      <c r="D95" s="107">
        <f>SUM(D94)</f>
        <v>0</v>
      </c>
    </row>
    <row r="96" spans="1:4" ht="15" customHeight="1" x14ac:dyDescent="0.25">
      <c r="A96" s="108"/>
      <c r="B96" s="62"/>
      <c r="D96" s="109"/>
    </row>
    <row r="97" spans="1:14" ht="15" customHeight="1" x14ac:dyDescent="0.25">
      <c r="A97" s="104">
        <v>4</v>
      </c>
      <c r="B97" s="237" t="s">
        <v>75</v>
      </c>
      <c r="C97" s="229"/>
      <c r="D97" s="93" t="s">
        <v>7</v>
      </c>
      <c r="F97" s="115"/>
    </row>
    <row r="98" spans="1:14" ht="15" customHeight="1" x14ac:dyDescent="0.25">
      <c r="A98" s="127" t="s">
        <v>15</v>
      </c>
      <c r="B98" s="238" t="s">
        <v>50</v>
      </c>
      <c r="C98" s="239"/>
      <c r="D98" s="141">
        <f>D91</f>
        <v>68.448777392563642</v>
      </c>
    </row>
    <row r="99" spans="1:14" ht="15" customHeight="1" x14ac:dyDescent="0.25">
      <c r="A99" s="127" t="s">
        <v>22</v>
      </c>
      <c r="B99" s="238" t="s">
        <v>56</v>
      </c>
      <c r="C99" s="240"/>
      <c r="D99" s="141">
        <f>D95</f>
        <v>0</v>
      </c>
    </row>
    <row r="100" spans="1:14" ht="15" customHeight="1" thickBot="1" x14ac:dyDescent="0.3">
      <c r="A100" s="207" t="s">
        <v>21</v>
      </c>
      <c r="B100" s="208"/>
      <c r="C100" s="208"/>
      <c r="D100" s="142">
        <f>SUM(D98:D99)</f>
        <v>68.448777392563642</v>
      </c>
    </row>
    <row r="101" spans="1:14" s="144" customFormat="1" ht="15" customHeight="1" thickBot="1" x14ac:dyDescent="0.3">
      <c r="A101" s="136"/>
      <c r="B101" s="136"/>
      <c r="C101" s="143"/>
      <c r="D101" s="143"/>
      <c r="E101" s="61"/>
      <c r="I101" s="61"/>
      <c r="J101" s="61"/>
      <c r="K101" s="61"/>
      <c r="L101" s="61"/>
      <c r="M101" s="61"/>
      <c r="N101" s="61"/>
    </row>
    <row r="102" spans="1:14" s="144" customFormat="1" ht="15" customHeight="1" x14ac:dyDescent="0.25">
      <c r="A102" s="216" t="s">
        <v>58</v>
      </c>
      <c r="B102" s="217"/>
      <c r="C102" s="217"/>
      <c r="D102" s="218"/>
      <c r="E102" s="61"/>
      <c r="I102" s="61"/>
      <c r="J102" s="61"/>
      <c r="K102" s="145"/>
      <c r="L102" s="61"/>
      <c r="M102" s="61"/>
      <c r="N102" s="61"/>
    </row>
    <row r="103" spans="1:14" ht="15" customHeight="1" x14ac:dyDescent="0.25">
      <c r="A103" s="91">
        <v>5</v>
      </c>
      <c r="B103" s="241" t="s">
        <v>13</v>
      </c>
      <c r="C103" s="236"/>
      <c r="D103" s="93" t="s">
        <v>7</v>
      </c>
      <c r="K103" s="90"/>
    </row>
    <row r="104" spans="1:14" ht="15" customHeight="1" x14ac:dyDescent="0.25">
      <c r="A104" s="94" t="s">
        <v>0</v>
      </c>
      <c r="B104" s="212" t="s">
        <v>14</v>
      </c>
      <c r="C104" s="213"/>
      <c r="D104" s="128">
        <f>Uniformes!K17</f>
        <v>52.533333333333324</v>
      </c>
      <c r="K104" s="147"/>
      <c r="M104" s="90"/>
    </row>
    <row r="105" spans="1:14" ht="15" customHeight="1" x14ac:dyDescent="0.25">
      <c r="A105" s="94" t="s">
        <v>1</v>
      </c>
      <c r="B105" s="129" t="s">
        <v>186</v>
      </c>
      <c r="C105" s="146"/>
      <c r="D105" s="128">
        <f>Equipamentos!L20</f>
        <v>2.5</v>
      </c>
    </row>
    <row r="106" spans="1:14" ht="15" customHeight="1" x14ac:dyDescent="0.25">
      <c r="A106" s="94" t="s">
        <v>2</v>
      </c>
      <c r="B106" s="129" t="s">
        <v>120</v>
      </c>
      <c r="C106" s="146"/>
      <c r="D106" s="128">
        <v>0</v>
      </c>
    </row>
    <row r="107" spans="1:14" ht="15" customHeight="1" x14ac:dyDescent="0.25">
      <c r="A107" s="94" t="s">
        <v>3</v>
      </c>
      <c r="B107" s="129" t="s">
        <v>119</v>
      </c>
      <c r="C107" s="146"/>
      <c r="D107" s="128">
        <v>0</v>
      </c>
    </row>
    <row r="108" spans="1:14" ht="15" customHeight="1" x14ac:dyDescent="0.25">
      <c r="A108" s="94" t="s">
        <v>9</v>
      </c>
      <c r="B108" s="112" t="s">
        <v>241</v>
      </c>
      <c r="C108" s="175"/>
      <c r="D108" s="177">
        <f>194.43/12</f>
        <v>16.202500000000001</v>
      </c>
    </row>
    <row r="109" spans="1:14" ht="15" customHeight="1" x14ac:dyDescent="0.25">
      <c r="A109" s="94" t="s">
        <v>10</v>
      </c>
      <c r="B109" s="112" t="s">
        <v>242</v>
      </c>
      <c r="C109" s="175"/>
      <c r="D109" s="177">
        <f>104.88/12</f>
        <v>8.74</v>
      </c>
    </row>
    <row r="110" spans="1:14" ht="15" customHeight="1" x14ac:dyDescent="0.25">
      <c r="A110" s="94" t="s">
        <v>11</v>
      </c>
      <c r="B110" s="212" t="s">
        <v>214</v>
      </c>
      <c r="C110" s="213"/>
      <c r="D110" s="128">
        <v>166.8</v>
      </c>
      <c r="K110" s="145"/>
    </row>
    <row r="111" spans="1:14" ht="15" customHeight="1" thickBot="1" x14ac:dyDescent="0.3">
      <c r="A111" s="207" t="s">
        <v>21</v>
      </c>
      <c r="B111" s="208"/>
      <c r="C111" s="214"/>
      <c r="D111" s="142">
        <f>SUM(D104:D110)</f>
        <v>246.77583333333331</v>
      </c>
      <c r="K111" s="145"/>
    </row>
    <row r="112" spans="1:14" ht="15" customHeight="1" thickBot="1" x14ac:dyDescent="0.3">
      <c r="A112" s="215"/>
      <c r="B112" s="215"/>
      <c r="C112" s="215"/>
      <c r="D112" s="215"/>
    </row>
    <row r="113" spans="1:14" s="79" customFormat="1" ht="15" customHeight="1" x14ac:dyDescent="0.25">
      <c r="A113" s="216" t="s">
        <v>59</v>
      </c>
      <c r="B113" s="217"/>
      <c r="C113" s="217"/>
      <c r="D113" s="218"/>
      <c r="K113" s="148"/>
    </row>
    <row r="114" spans="1:14" ht="30" customHeight="1" x14ac:dyDescent="0.25">
      <c r="A114" s="91">
        <v>6</v>
      </c>
      <c r="B114" s="60" t="s">
        <v>24</v>
      </c>
      <c r="C114" s="60" t="s">
        <v>67</v>
      </c>
      <c r="D114" s="93" t="s">
        <v>7</v>
      </c>
    </row>
    <row r="115" spans="1:14" ht="15" customHeight="1" x14ac:dyDescent="0.25">
      <c r="A115" s="111" t="s">
        <v>0</v>
      </c>
      <c r="B115" s="112" t="s">
        <v>25</v>
      </c>
      <c r="C115" s="113">
        <v>0.05</v>
      </c>
      <c r="D115" s="102">
        <f>C115*(D35+D71+D81+D100+D111)</f>
        <v>193.69052933496639</v>
      </c>
      <c r="H115" s="90"/>
    </row>
    <row r="116" spans="1:14" ht="15" customHeight="1" x14ac:dyDescent="0.25">
      <c r="A116" s="111" t="s">
        <v>1</v>
      </c>
      <c r="B116" s="112" t="s">
        <v>27</v>
      </c>
      <c r="C116" s="113">
        <v>0.1</v>
      </c>
      <c r="D116" s="102">
        <f>C116*(D35+D71+D81+D100+D111+D115)</f>
        <v>406.75011160342939</v>
      </c>
    </row>
    <row r="117" spans="1:14" ht="15" customHeight="1" x14ac:dyDescent="0.25">
      <c r="A117" s="219" t="s">
        <v>85</v>
      </c>
      <c r="B117" s="220"/>
      <c r="C117" s="149">
        <f>SUM(C115:C116)</f>
        <v>0.15000000000000002</v>
      </c>
      <c r="D117" s="150">
        <f>SUM(D115:D116)</f>
        <v>600.44064093839575</v>
      </c>
    </row>
    <row r="118" spans="1:14" ht="15" customHeight="1" x14ac:dyDescent="0.25">
      <c r="A118" s="108"/>
      <c r="B118" s="62"/>
      <c r="D118" s="109"/>
    </row>
    <row r="119" spans="1:14" ht="15" customHeight="1" x14ac:dyDescent="0.25">
      <c r="A119" s="151" t="s">
        <v>2</v>
      </c>
      <c r="B119" s="221" t="s">
        <v>26</v>
      </c>
      <c r="C119" s="222"/>
      <c r="D119" s="223"/>
    </row>
    <row r="120" spans="1:14" ht="15" customHeight="1" x14ac:dyDescent="0.25">
      <c r="A120" s="94" t="s">
        <v>76</v>
      </c>
      <c r="B120" s="88" t="s">
        <v>79</v>
      </c>
      <c r="C120" s="103">
        <v>3.6499999999999998E-2</v>
      </c>
      <c r="D120" s="95">
        <f>C120*(D35+D71+D81+D100+D111+D117)/(1-C123)</f>
        <v>178.77413224825054</v>
      </c>
    </row>
    <row r="121" spans="1:14" ht="15" customHeight="1" x14ac:dyDescent="0.25">
      <c r="A121" s="94" t="s">
        <v>77</v>
      </c>
      <c r="B121" s="88" t="s">
        <v>80</v>
      </c>
      <c r="C121" s="103">
        <v>0</v>
      </c>
      <c r="D121" s="95">
        <f>C121*(D35+D71+D81+D100+D111+D117)/(1-C123)</f>
        <v>0</v>
      </c>
    </row>
    <row r="122" spans="1:14" ht="15" customHeight="1" x14ac:dyDescent="0.25">
      <c r="A122" s="94" t="s">
        <v>78</v>
      </c>
      <c r="B122" s="88" t="s">
        <v>81</v>
      </c>
      <c r="C122" s="103">
        <v>0.05</v>
      </c>
      <c r="D122" s="95">
        <f>C122*(D35+D71+D81+D100+D111+D117)/(1-C123)</f>
        <v>244.896071572946</v>
      </c>
    </row>
    <row r="123" spans="1:14" ht="15" customHeight="1" x14ac:dyDescent="0.25">
      <c r="A123" s="219" t="s">
        <v>86</v>
      </c>
      <c r="B123" s="224"/>
      <c r="C123" s="149">
        <f>SUM(C120:C122)</f>
        <v>8.6499999999999994E-2</v>
      </c>
      <c r="D123" s="152">
        <f>SUM(D120:D122)</f>
        <v>423.67020382119654</v>
      </c>
    </row>
    <row r="124" spans="1:14" ht="15" customHeight="1" thickBot="1" x14ac:dyDescent="0.3">
      <c r="A124" s="225" t="s">
        <v>21</v>
      </c>
      <c r="B124" s="226"/>
      <c r="C124" s="134">
        <f>C117+C123</f>
        <v>0.23650000000000002</v>
      </c>
      <c r="D124" s="99">
        <f>D117+D123</f>
        <v>1024.1108447595923</v>
      </c>
      <c r="E124" s="153"/>
    </row>
    <row r="125" spans="1:14" s="144" customFormat="1" ht="15" customHeight="1" thickBot="1" x14ac:dyDescent="0.3">
      <c r="A125" s="154"/>
      <c r="B125" s="136"/>
      <c r="C125" s="137"/>
      <c r="D125" s="138"/>
      <c r="E125" s="153"/>
      <c r="I125" s="61"/>
      <c r="J125" s="61"/>
      <c r="K125" s="61"/>
      <c r="L125" s="61"/>
      <c r="M125" s="61"/>
      <c r="N125" s="61"/>
    </row>
    <row r="126" spans="1:14" ht="15" customHeight="1" x14ac:dyDescent="0.25">
      <c r="A126" s="216" t="s">
        <v>82</v>
      </c>
      <c r="B126" s="217"/>
      <c r="C126" s="217"/>
      <c r="D126" s="218"/>
      <c r="E126" s="153"/>
    </row>
    <row r="127" spans="1:14" ht="15" customHeight="1" x14ac:dyDescent="0.25">
      <c r="A127" s="227" t="s">
        <v>83</v>
      </c>
      <c r="B127" s="228"/>
      <c r="C127" s="229"/>
      <c r="D127" s="93" t="s">
        <v>7</v>
      </c>
    </row>
    <row r="128" spans="1:14" s="79" customFormat="1" ht="15" customHeight="1" x14ac:dyDescent="0.25">
      <c r="A128" s="127" t="s">
        <v>0</v>
      </c>
      <c r="B128" s="212" t="s">
        <v>28</v>
      </c>
      <c r="C128" s="213"/>
      <c r="D128" s="128">
        <f>D35</f>
        <v>1610.7944545454545</v>
      </c>
    </row>
    <row r="129" spans="1:14" ht="15" customHeight="1" x14ac:dyDescent="0.25">
      <c r="A129" s="127" t="s">
        <v>1</v>
      </c>
      <c r="B129" s="212" t="s">
        <v>33</v>
      </c>
      <c r="C129" s="213"/>
      <c r="D129" s="128">
        <f>D71</f>
        <v>1784.0426674033583</v>
      </c>
    </row>
    <row r="130" spans="1:14" ht="15" customHeight="1" x14ac:dyDescent="0.25">
      <c r="A130" s="127" t="s">
        <v>2</v>
      </c>
      <c r="B130" s="212" t="s">
        <v>48</v>
      </c>
      <c r="C130" s="213"/>
      <c r="D130" s="128">
        <f>D81</f>
        <v>163.7488540246182</v>
      </c>
    </row>
    <row r="131" spans="1:14" ht="15" customHeight="1" x14ac:dyDescent="0.25">
      <c r="A131" s="127" t="s">
        <v>3</v>
      </c>
      <c r="B131" s="212" t="s">
        <v>49</v>
      </c>
      <c r="C131" s="213"/>
      <c r="D131" s="128">
        <f>D100</f>
        <v>68.448777392563642</v>
      </c>
    </row>
    <row r="132" spans="1:14" ht="15" customHeight="1" x14ac:dyDescent="0.25">
      <c r="A132" s="127" t="s">
        <v>8</v>
      </c>
      <c r="B132" s="212" t="s">
        <v>58</v>
      </c>
      <c r="C132" s="213"/>
      <c r="D132" s="128">
        <f>D111</f>
        <v>246.77583333333331</v>
      </c>
    </row>
    <row r="133" spans="1:14" ht="15" customHeight="1" x14ac:dyDescent="0.25">
      <c r="A133" s="231" t="s">
        <v>84</v>
      </c>
      <c r="B133" s="232"/>
      <c r="C133" s="232"/>
      <c r="D133" s="155">
        <f>SUM(D128:D132)</f>
        <v>3873.8105866993274</v>
      </c>
    </row>
    <row r="134" spans="1:14" ht="15" customHeight="1" x14ac:dyDescent="0.25">
      <c r="A134" s="127" t="s">
        <v>9</v>
      </c>
      <c r="B134" s="233" t="s">
        <v>59</v>
      </c>
      <c r="C134" s="233"/>
      <c r="D134" s="128">
        <f>D124</f>
        <v>1024.1108447595923</v>
      </c>
    </row>
    <row r="135" spans="1:14" ht="15" customHeight="1" thickBot="1" x14ac:dyDescent="0.3">
      <c r="A135" s="207" t="s">
        <v>91</v>
      </c>
      <c r="B135" s="208"/>
      <c r="C135" s="208"/>
      <c r="D135" s="142">
        <f>ROUND(D133+D134,2)</f>
        <v>4897.92</v>
      </c>
    </row>
    <row r="136" spans="1:14" s="144" customFormat="1" ht="15" customHeight="1" thickBot="1" x14ac:dyDescent="0.3">
      <c r="A136" s="154"/>
      <c r="B136" s="136"/>
      <c r="C136" s="137"/>
      <c r="D136" s="138"/>
      <c r="E136" s="153"/>
      <c r="I136" s="61"/>
      <c r="J136" s="61"/>
      <c r="K136" s="61"/>
      <c r="L136" s="61"/>
      <c r="M136" s="61"/>
      <c r="N136" s="61"/>
    </row>
    <row r="137" spans="1:14" ht="15" customHeight="1" x14ac:dyDescent="0.25">
      <c r="A137" s="216" t="s">
        <v>92</v>
      </c>
      <c r="B137" s="217"/>
      <c r="C137" s="217"/>
      <c r="D137" s="218"/>
      <c r="E137" s="153"/>
    </row>
    <row r="138" spans="1:14" ht="15" customHeight="1" x14ac:dyDescent="0.25">
      <c r="A138" s="156" t="s">
        <v>89</v>
      </c>
      <c r="B138" s="212" t="s">
        <v>93</v>
      </c>
      <c r="C138" s="213"/>
      <c r="D138" s="128">
        <f>D135</f>
        <v>4897.92</v>
      </c>
    </row>
    <row r="139" spans="1:14" ht="15" customHeight="1" x14ac:dyDescent="0.25">
      <c r="A139" s="94" t="s">
        <v>90</v>
      </c>
      <c r="B139" s="212" t="s">
        <v>88</v>
      </c>
      <c r="C139" s="213"/>
      <c r="D139" s="157">
        <v>1</v>
      </c>
    </row>
    <row r="140" spans="1:14" ht="15" customHeight="1" thickBot="1" x14ac:dyDescent="0.3">
      <c r="A140" s="207" t="s">
        <v>94</v>
      </c>
      <c r="B140" s="208"/>
      <c r="C140" s="214"/>
      <c r="D140" s="142">
        <f>ROUND(D138*D139,2)</f>
        <v>4897.92</v>
      </c>
    </row>
    <row r="141" spans="1:14" ht="15" customHeight="1" x14ac:dyDescent="0.25">
      <c r="D141" s="90"/>
    </row>
    <row r="142" spans="1:14" ht="15" customHeight="1" x14ac:dyDescent="0.25">
      <c r="B142" s="230" t="s">
        <v>169</v>
      </c>
      <c r="C142" s="230"/>
      <c r="D142" s="230"/>
    </row>
    <row r="143" spans="1:14" ht="15" customHeight="1" x14ac:dyDescent="0.25">
      <c r="B143" s="79"/>
      <c r="C143" s="79"/>
      <c r="D143" s="79"/>
    </row>
    <row r="144" spans="1:14" ht="15" customHeight="1" x14ac:dyDescent="0.25">
      <c r="B144" s="79"/>
      <c r="C144" s="79"/>
      <c r="D144" s="79"/>
    </row>
    <row r="145" spans="2:4" ht="15" customHeight="1" x14ac:dyDescent="0.25">
      <c r="B145" s="80"/>
      <c r="C145" s="80"/>
      <c r="D145" s="80"/>
    </row>
    <row r="147" spans="2:4" ht="15" customHeight="1" x14ac:dyDescent="0.25">
      <c r="B147" s="81" t="s">
        <v>87</v>
      </c>
    </row>
    <row r="148" spans="2:4" ht="15" customHeight="1" x14ac:dyDescent="0.25">
      <c r="B148" s="82" t="str">
        <f>'1 - Dados da empresa'!C33</f>
        <v>Nome</v>
      </c>
    </row>
    <row r="149" spans="2:4" ht="15" customHeight="1" x14ac:dyDescent="0.25">
      <c r="B149" s="82" t="str">
        <f>'1 - Dados da empresa'!C32</f>
        <v>Cargo</v>
      </c>
    </row>
    <row r="150" spans="2:4" ht="15" customHeight="1" x14ac:dyDescent="0.25">
      <c r="B150" s="82"/>
    </row>
  </sheetData>
  <mergeCells count="64">
    <mergeCell ref="B3:C3"/>
    <mergeCell ref="B4:C4"/>
    <mergeCell ref="B5:C5"/>
    <mergeCell ref="A7:B7"/>
    <mergeCell ref="A8:B8"/>
    <mergeCell ref="C17:D17"/>
    <mergeCell ref="C18:D18"/>
    <mergeCell ref="C19:D19"/>
    <mergeCell ref="C20:D20"/>
    <mergeCell ref="A10:D10"/>
    <mergeCell ref="C11:D11"/>
    <mergeCell ref="C12:D12"/>
    <mergeCell ref="C13:D13"/>
    <mergeCell ref="A15:D15"/>
    <mergeCell ref="C16:D16"/>
    <mergeCell ref="J20:M20"/>
    <mergeCell ref="C21:D21"/>
    <mergeCell ref="A73:D73"/>
    <mergeCell ref="A35:C35"/>
    <mergeCell ref="A37:D37"/>
    <mergeCell ref="A42:B42"/>
    <mergeCell ref="A44:C44"/>
    <mergeCell ref="A55:B55"/>
    <mergeCell ref="A65:C65"/>
    <mergeCell ref="B67:C67"/>
    <mergeCell ref="B68:C68"/>
    <mergeCell ref="B69:C69"/>
    <mergeCell ref="B70:C70"/>
    <mergeCell ref="A71:C71"/>
    <mergeCell ref="A23:D23"/>
    <mergeCell ref="B110:C110"/>
    <mergeCell ref="A81:B81"/>
    <mergeCell ref="A83:D83"/>
    <mergeCell ref="A91:B91"/>
    <mergeCell ref="A95:C95"/>
    <mergeCell ref="B97:C97"/>
    <mergeCell ref="B98:C98"/>
    <mergeCell ref="B99:C99"/>
    <mergeCell ref="A100:C100"/>
    <mergeCell ref="A102:D102"/>
    <mergeCell ref="B103:C103"/>
    <mergeCell ref="B104:C104"/>
    <mergeCell ref="B130:C130"/>
    <mergeCell ref="A111:C111"/>
    <mergeCell ref="A112:D112"/>
    <mergeCell ref="A113:D113"/>
    <mergeCell ref="A117:B117"/>
    <mergeCell ref="B119:D119"/>
    <mergeCell ref="A123:B123"/>
    <mergeCell ref="A124:B124"/>
    <mergeCell ref="A126:D126"/>
    <mergeCell ref="A127:C127"/>
    <mergeCell ref="B128:C128"/>
    <mergeCell ref="B129:C129"/>
    <mergeCell ref="B138:C138"/>
    <mergeCell ref="B139:C139"/>
    <mergeCell ref="A140:C140"/>
    <mergeCell ref="B142:D142"/>
    <mergeCell ref="B131:C131"/>
    <mergeCell ref="B132:C132"/>
    <mergeCell ref="A133:C133"/>
    <mergeCell ref="B134:C134"/>
    <mergeCell ref="A135:C135"/>
    <mergeCell ref="A137:D137"/>
  </mergeCells>
  <pageMargins left="0.59055118110236227" right="0.59055118110236227" top="0.19685039370078741" bottom="0.19685039370078741" header="0" footer="0"/>
  <pageSetup paperSize="9" scale="7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K26"/>
  <sheetViews>
    <sheetView showGridLines="0" topLeftCell="A11" zoomScale="200" zoomScaleNormal="200" workbookViewId="0">
      <selection activeCell="A13" sqref="A13"/>
    </sheetView>
  </sheetViews>
  <sheetFormatPr defaultColWidth="15" defaultRowHeight="20.100000000000001" customHeight="1" x14ac:dyDescent="0.25"/>
  <cols>
    <col min="1" max="1" width="11.42578125" style="61" customWidth="1"/>
    <col min="2" max="2" width="25.42578125" style="61" customWidth="1"/>
    <col min="3" max="4" width="8.85546875" style="61" customWidth="1"/>
    <col min="5" max="7" width="10.85546875" style="61" customWidth="1"/>
    <col min="8" max="8" width="12.85546875" style="61" customWidth="1"/>
    <col min="9" max="9" width="10.85546875" style="61" customWidth="1"/>
    <col min="10" max="10" width="12.85546875" style="61" customWidth="1"/>
    <col min="11" max="11" width="18.42578125" style="61" customWidth="1"/>
    <col min="12" max="16384" width="15" style="61"/>
  </cols>
  <sheetData>
    <row r="1" spans="1:11" ht="15" customHeight="1" x14ac:dyDescent="0.25">
      <c r="B1" s="62"/>
    </row>
    <row r="2" spans="1:11" ht="15" customHeight="1" x14ac:dyDescent="0.25">
      <c r="A2" s="267" t="s">
        <v>166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</row>
    <row r="3" spans="1:11" ht="15" customHeight="1" x14ac:dyDescent="0.25">
      <c r="A3" s="261" t="s">
        <v>118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</row>
    <row r="4" spans="1:11" ht="15" customHeight="1" x14ac:dyDescent="0.25">
      <c r="A4" s="261" t="s">
        <v>66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</row>
    <row r="5" spans="1:11" ht="15" customHeight="1" x14ac:dyDescent="0.25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</row>
    <row r="6" spans="1:11" ht="15" customHeight="1" x14ac:dyDescent="0.25">
      <c r="B6" s="64"/>
      <c r="C6" s="64"/>
    </row>
    <row r="7" spans="1:11" ht="15" customHeight="1" x14ac:dyDescent="0.25">
      <c r="A7" s="263" t="s">
        <v>171</v>
      </c>
      <c r="B7" s="263"/>
      <c r="C7" s="65"/>
      <c r="D7" s="65"/>
    </row>
    <row r="8" spans="1:11" ht="15" customHeight="1" x14ac:dyDescent="0.25">
      <c r="A8" s="263" t="s">
        <v>170</v>
      </c>
      <c r="B8" s="263"/>
      <c r="C8" s="65"/>
      <c r="D8" s="65"/>
    </row>
    <row r="9" spans="1:11" ht="15" customHeight="1" thickBot="1" x14ac:dyDescent="0.3"/>
    <row r="10" spans="1:11" s="199" customFormat="1" ht="24.95" customHeight="1" x14ac:dyDescent="0.25">
      <c r="A10" s="198" t="s">
        <v>30</v>
      </c>
      <c r="B10" s="271" t="s">
        <v>14</v>
      </c>
      <c r="C10" s="272"/>
      <c r="D10" s="272"/>
      <c r="E10" s="272"/>
      <c r="F10" s="272"/>
      <c r="G10" s="272"/>
      <c r="H10" s="272"/>
      <c r="I10" s="272"/>
      <c r="J10" s="272"/>
      <c r="K10" s="273"/>
    </row>
    <row r="11" spans="1:11" ht="20.100000000000001" customHeight="1" x14ac:dyDescent="0.25">
      <c r="A11" s="66"/>
      <c r="B11" s="65"/>
      <c r="C11" s="63"/>
      <c r="D11" s="63"/>
      <c r="E11" s="63"/>
      <c r="F11" s="63"/>
      <c r="G11" s="63"/>
      <c r="H11" s="63"/>
      <c r="I11" s="63"/>
      <c r="J11" s="63"/>
      <c r="K11" s="67"/>
    </row>
    <row r="12" spans="1:11" ht="75" customHeight="1" x14ac:dyDescent="0.25">
      <c r="A12" s="68" t="s">
        <v>30</v>
      </c>
      <c r="B12" s="69" t="s">
        <v>95</v>
      </c>
      <c r="C12" s="69" t="s">
        <v>223</v>
      </c>
      <c r="D12" s="69" t="s">
        <v>31</v>
      </c>
      <c r="E12" s="69" t="s">
        <v>96</v>
      </c>
      <c r="F12" s="60" t="s">
        <v>97</v>
      </c>
      <c r="G12" s="69" t="s">
        <v>98</v>
      </c>
      <c r="H12" s="69" t="s">
        <v>99</v>
      </c>
      <c r="I12" s="69" t="s">
        <v>100</v>
      </c>
      <c r="J12" s="69" t="s">
        <v>101</v>
      </c>
      <c r="K12" s="70" t="s">
        <v>201</v>
      </c>
    </row>
    <row r="13" spans="1:11" ht="30" customHeight="1" x14ac:dyDescent="0.25">
      <c r="A13" s="71" t="s">
        <v>129</v>
      </c>
      <c r="B13" s="72" t="s">
        <v>220</v>
      </c>
      <c r="C13" s="73">
        <v>2</v>
      </c>
      <c r="D13" s="73" t="s">
        <v>121</v>
      </c>
      <c r="E13" s="193">
        <f>'Uniforme '!I13</f>
        <v>630.39999999999986</v>
      </c>
      <c r="F13" s="75">
        <v>12</v>
      </c>
      <c r="G13" s="74">
        <f>E13/F13</f>
        <v>52.533333333333324</v>
      </c>
      <c r="H13" s="75">
        <v>2</v>
      </c>
      <c r="I13" s="74">
        <f>G13*H13</f>
        <v>105.06666666666665</v>
      </c>
      <c r="J13" s="74">
        <f t="shared" ref="J13:J14" si="0">I13*12</f>
        <v>1260.7999999999997</v>
      </c>
      <c r="K13" s="76">
        <f>I13*24</f>
        <v>2521.5999999999995</v>
      </c>
    </row>
    <row r="14" spans="1:11" ht="30" customHeight="1" x14ac:dyDescent="0.25">
      <c r="A14" s="71" t="s">
        <v>130</v>
      </c>
      <c r="B14" s="72" t="s">
        <v>221</v>
      </c>
      <c r="C14" s="73">
        <v>1</v>
      </c>
      <c r="D14" s="73" t="s">
        <v>121</v>
      </c>
      <c r="E14" s="193">
        <f>'Uniforme '!I13</f>
        <v>630.39999999999986</v>
      </c>
      <c r="F14" s="75">
        <v>12</v>
      </c>
      <c r="G14" s="74">
        <f>E14/F14</f>
        <v>52.533333333333324</v>
      </c>
      <c r="H14" s="75">
        <v>1</v>
      </c>
      <c r="I14" s="74">
        <f t="shared" ref="I14" si="1">G14*H14</f>
        <v>52.533333333333324</v>
      </c>
      <c r="J14" s="74">
        <f t="shared" si="0"/>
        <v>630.39999999999986</v>
      </c>
      <c r="K14" s="76">
        <f>I14*24</f>
        <v>1260.7999999999997</v>
      </c>
    </row>
    <row r="15" spans="1:11" ht="20.100000000000001" customHeight="1" thickBot="1" x14ac:dyDescent="0.3">
      <c r="A15" s="268" t="s">
        <v>21</v>
      </c>
      <c r="B15" s="269"/>
      <c r="C15" s="269"/>
      <c r="D15" s="269"/>
      <c r="E15" s="269"/>
      <c r="F15" s="270"/>
      <c r="G15" s="185"/>
      <c r="H15" s="186">
        <v>3</v>
      </c>
      <c r="I15" s="187">
        <f>SUM(I13:I14)</f>
        <v>157.59999999999997</v>
      </c>
      <c r="J15" s="187">
        <f>SUM(J13:J14)</f>
        <v>1891.1999999999996</v>
      </c>
      <c r="K15" s="188">
        <f>SUM(K13:K14)</f>
        <v>3782.3999999999992</v>
      </c>
    </row>
    <row r="16" spans="1:11" ht="20.100000000000001" customHeight="1" thickBot="1" x14ac:dyDescent="0.3">
      <c r="A16" s="191"/>
      <c r="B16" s="192"/>
      <c r="C16" s="81"/>
      <c r="D16" s="81"/>
      <c r="E16" s="81"/>
      <c r="F16" s="81"/>
      <c r="G16" s="81"/>
      <c r="H16" s="81"/>
      <c r="I16" s="81"/>
      <c r="J16" s="184"/>
      <c r="K16" s="184"/>
    </row>
    <row r="17" spans="1:11" ht="20.100000000000001" customHeight="1" thickBot="1" x14ac:dyDescent="0.3">
      <c r="A17" s="264" t="s">
        <v>102</v>
      </c>
      <c r="B17" s="265"/>
      <c r="C17" s="265"/>
      <c r="D17" s="265"/>
      <c r="E17" s="265"/>
      <c r="F17" s="265"/>
      <c r="G17" s="265"/>
      <c r="H17" s="265"/>
      <c r="I17" s="265"/>
      <c r="J17" s="266"/>
      <c r="K17" s="197">
        <f>(I15/H15)</f>
        <v>52.533333333333324</v>
      </c>
    </row>
    <row r="19" spans="1:11" ht="15" customHeight="1" x14ac:dyDescent="0.25">
      <c r="B19" s="230" t="s">
        <v>169</v>
      </c>
      <c r="C19" s="230"/>
      <c r="D19" s="230"/>
    </row>
    <row r="20" spans="1:11" ht="15" customHeight="1" x14ac:dyDescent="0.25">
      <c r="B20" s="79"/>
      <c r="C20" s="79"/>
      <c r="D20" s="79"/>
    </row>
    <row r="21" spans="1:11" ht="15" customHeight="1" x14ac:dyDescent="0.25">
      <c r="B21" s="79"/>
      <c r="C21" s="79"/>
      <c r="D21" s="79"/>
    </row>
    <row r="22" spans="1:11" ht="15" customHeight="1" x14ac:dyDescent="0.25">
      <c r="B22" s="80"/>
      <c r="C22" s="80"/>
      <c r="D22" s="80"/>
    </row>
    <row r="23" spans="1:11" ht="15" customHeight="1" x14ac:dyDescent="0.25">
      <c r="C23" s="158"/>
      <c r="D23" s="158"/>
      <c r="E23" s="158"/>
      <c r="F23" s="158"/>
      <c r="G23" s="158"/>
    </row>
    <row r="24" spans="1:11" ht="15" customHeight="1" x14ac:dyDescent="0.25">
      <c r="E24" s="63" t="s">
        <v>87</v>
      </c>
    </row>
    <row r="25" spans="1:11" ht="15" customHeight="1" x14ac:dyDescent="0.25">
      <c r="E25" s="82" t="str">
        <f>'1 - Dados da empresa'!C33</f>
        <v>Nome</v>
      </c>
    </row>
    <row r="26" spans="1:11" ht="15" customHeight="1" x14ac:dyDescent="0.25">
      <c r="E26" s="82" t="str">
        <f>'1 - Dados da empresa'!C32</f>
        <v>Cargo</v>
      </c>
    </row>
  </sheetData>
  <mergeCells count="10">
    <mergeCell ref="B19:D19"/>
    <mergeCell ref="A7:B7"/>
    <mergeCell ref="A8:B8"/>
    <mergeCell ref="A17:J17"/>
    <mergeCell ref="A2:K2"/>
    <mergeCell ref="A15:F15"/>
    <mergeCell ref="A3:K3"/>
    <mergeCell ref="B10:K10"/>
    <mergeCell ref="A5:K5"/>
    <mergeCell ref="A4:K4"/>
  </mergeCells>
  <printOptions horizontalCentered="1"/>
  <pageMargins left="0.51181102362204722" right="0.51181102362204722" top="0.70866141732283472" bottom="0.70866141732283472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FD070-CBB0-C540-937D-BDDF1B8B6846}">
  <sheetPr>
    <tabColor theme="9" tint="-0.249977111117893"/>
  </sheetPr>
  <dimension ref="A1:L53"/>
  <sheetViews>
    <sheetView topLeftCell="C15" zoomScale="200" zoomScaleNormal="200" workbookViewId="0">
      <selection activeCell="C15" sqref="C15"/>
    </sheetView>
  </sheetViews>
  <sheetFormatPr defaultColWidth="15" defaultRowHeight="30" customHeight="1" x14ac:dyDescent="0.25"/>
  <cols>
    <col min="1" max="1" width="11.42578125" style="61" customWidth="1"/>
    <col min="2" max="2" width="25.42578125" style="61" customWidth="1"/>
    <col min="3" max="5" width="8.85546875" style="61" customWidth="1"/>
    <col min="6" max="8" width="10.85546875" style="61" customWidth="1"/>
    <col min="9" max="9" width="12.85546875" style="61" customWidth="1"/>
    <col min="10" max="10" width="10.85546875" style="61" customWidth="1"/>
    <col min="11" max="11" width="12.85546875" style="61" customWidth="1"/>
    <col min="12" max="12" width="18.42578125" style="61" customWidth="1"/>
    <col min="13" max="16384" width="15" style="61"/>
  </cols>
  <sheetData>
    <row r="1" spans="1:12" ht="15" customHeight="1" x14ac:dyDescent="0.25">
      <c r="B1" s="62"/>
    </row>
    <row r="2" spans="1:12" ht="15" customHeight="1" x14ac:dyDescent="0.25">
      <c r="A2" s="267" t="s">
        <v>166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15" customHeight="1" x14ac:dyDescent="0.25">
      <c r="A3" s="261" t="s">
        <v>118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2" ht="15" customHeight="1" x14ac:dyDescent="0.25">
      <c r="A4" s="261" t="s">
        <v>66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</row>
    <row r="5" spans="1:12" ht="15" customHeight="1" x14ac:dyDescent="0.25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</row>
    <row r="6" spans="1:12" ht="15" customHeight="1" x14ac:dyDescent="0.25">
      <c r="B6" s="64"/>
      <c r="C6" s="64"/>
      <c r="D6" s="64"/>
    </row>
    <row r="7" spans="1:12" ht="15" customHeight="1" x14ac:dyDescent="0.25">
      <c r="A7" s="263" t="s">
        <v>171</v>
      </c>
      <c r="B7" s="263"/>
      <c r="C7" s="65"/>
      <c r="D7" s="65"/>
      <c r="E7" s="65"/>
    </row>
    <row r="8" spans="1:12" ht="15" customHeight="1" x14ac:dyDescent="0.25">
      <c r="A8" s="263" t="s">
        <v>170</v>
      </c>
      <c r="B8" s="263"/>
      <c r="C8" s="65"/>
      <c r="D8" s="65"/>
      <c r="E8" s="65"/>
    </row>
    <row r="9" spans="1:12" ht="15" customHeight="1" thickBot="1" x14ac:dyDescent="0.3"/>
    <row r="10" spans="1:12" s="199" customFormat="1" ht="24.95" customHeight="1" x14ac:dyDescent="0.25">
      <c r="A10" s="198" t="s">
        <v>30</v>
      </c>
      <c r="B10" s="271" t="s">
        <v>119</v>
      </c>
      <c r="C10" s="272"/>
      <c r="D10" s="272"/>
      <c r="E10" s="272"/>
      <c r="F10" s="272"/>
      <c r="G10" s="272"/>
      <c r="H10" s="272"/>
      <c r="I10" s="272"/>
      <c r="J10" s="272"/>
      <c r="K10" s="272"/>
      <c r="L10" s="273"/>
    </row>
    <row r="11" spans="1:12" ht="20.100000000000001" customHeight="1" x14ac:dyDescent="0.25">
      <c r="A11" s="66"/>
      <c r="B11" s="65"/>
      <c r="C11" s="63"/>
      <c r="D11" s="63"/>
      <c r="E11" s="63"/>
      <c r="F11" s="63"/>
      <c r="G11" s="63"/>
      <c r="H11" s="63"/>
      <c r="I11" s="63"/>
      <c r="J11" s="63"/>
      <c r="K11" s="63"/>
      <c r="L11" s="67"/>
    </row>
    <row r="12" spans="1:12" ht="75" customHeight="1" x14ac:dyDescent="0.25">
      <c r="A12" s="68" t="s">
        <v>30</v>
      </c>
      <c r="B12" s="69" t="s">
        <v>95</v>
      </c>
      <c r="C12" s="69" t="s">
        <v>236</v>
      </c>
      <c r="D12" s="69" t="s">
        <v>223</v>
      </c>
      <c r="E12" s="69" t="s">
        <v>31</v>
      </c>
      <c r="F12" s="69" t="s">
        <v>96</v>
      </c>
      <c r="G12" s="60" t="s">
        <v>97</v>
      </c>
      <c r="H12" s="69" t="s">
        <v>98</v>
      </c>
      <c r="I12" s="69" t="s">
        <v>99</v>
      </c>
      <c r="J12" s="69" t="s">
        <v>100</v>
      </c>
      <c r="K12" s="69" t="s">
        <v>101</v>
      </c>
      <c r="L12" s="70" t="s">
        <v>201</v>
      </c>
    </row>
    <row r="13" spans="1:12" ht="45" customHeight="1" x14ac:dyDescent="0.25">
      <c r="A13" s="71">
        <v>1</v>
      </c>
      <c r="B13" s="72" t="s">
        <v>217</v>
      </c>
      <c r="C13" s="73"/>
      <c r="D13" s="73">
        <v>3</v>
      </c>
      <c r="E13" s="73" t="s">
        <v>219</v>
      </c>
      <c r="F13" s="193">
        <v>10</v>
      </c>
      <c r="G13" s="75">
        <v>12</v>
      </c>
      <c r="H13" s="74">
        <f>F13/G13</f>
        <v>0.83333333333333337</v>
      </c>
      <c r="I13" s="75">
        <v>3</v>
      </c>
      <c r="J13" s="74">
        <f>H13*I13</f>
        <v>2.5</v>
      </c>
      <c r="K13" s="74">
        <f>J13*12</f>
        <v>30</v>
      </c>
      <c r="L13" s="76">
        <f>J13*24</f>
        <v>60</v>
      </c>
    </row>
    <row r="14" spans="1:12" ht="45" customHeight="1" x14ac:dyDescent="0.25">
      <c r="A14" s="71">
        <v>2</v>
      </c>
      <c r="B14" s="72" t="s">
        <v>216</v>
      </c>
      <c r="C14" s="73"/>
      <c r="D14" s="73">
        <v>3</v>
      </c>
      <c r="E14" s="73" t="s">
        <v>219</v>
      </c>
      <c r="F14" s="193">
        <v>10</v>
      </c>
      <c r="G14" s="75">
        <v>12</v>
      </c>
      <c r="H14" s="74">
        <f>F14/G14</f>
        <v>0.83333333333333337</v>
      </c>
      <c r="I14" s="75">
        <v>3</v>
      </c>
      <c r="J14" s="74">
        <f t="shared" ref="J14:J15" si="0">H14*I14</f>
        <v>2.5</v>
      </c>
      <c r="K14" s="74">
        <f t="shared" ref="K14:K15" si="1">J14*12</f>
        <v>30</v>
      </c>
      <c r="L14" s="76">
        <f>J14*24</f>
        <v>60</v>
      </c>
    </row>
    <row r="15" spans="1:12" ht="45" customHeight="1" x14ac:dyDescent="0.25">
      <c r="A15" s="71">
        <v>3</v>
      </c>
      <c r="B15" s="72" t="s">
        <v>218</v>
      </c>
      <c r="C15" s="73"/>
      <c r="D15" s="73">
        <v>3</v>
      </c>
      <c r="E15" s="73" t="s">
        <v>219</v>
      </c>
      <c r="F15" s="193">
        <v>10</v>
      </c>
      <c r="G15" s="75">
        <v>12</v>
      </c>
      <c r="H15" s="74">
        <f>F15/G15</f>
        <v>0.83333333333333337</v>
      </c>
      <c r="I15" s="75">
        <v>3</v>
      </c>
      <c r="J15" s="74">
        <f t="shared" si="0"/>
        <v>2.5</v>
      </c>
      <c r="K15" s="74">
        <f t="shared" si="1"/>
        <v>30</v>
      </c>
      <c r="L15" s="76">
        <f>J15*24</f>
        <v>60</v>
      </c>
    </row>
    <row r="16" spans="1:12" ht="20.100000000000001" customHeight="1" thickBot="1" x14ac:dyDescent="0.3">
      <c r="A16" s="268" t="s">
        <v>21</v>
      </c>
      <c r="B16" s="269"/>
      <c r="C16" s="269"/>
      <c r="D16" s="269"/>
      <c r="E16" s="269"/>
      <c r="F16" s="269"/>
      <c r="G16" s="270"/>
      <c r="H16" s="185"/>
      <c r="I16" s="186">
        <v>3</v>
      </c>
      <c r="J16" s="187">
        <f>SUM(J13:J15)</f>
        <v>7.5</v>
      </c>
      <c r="K16" s="187">
        <f>SUM(K13:K15)</f>
        <v>90</v>
      </c>
      <c r="L16" s="188">
        <f>SUM(L13:L15)</f>
        <v>180</v>
      </c>
    </row>
    <row r="17" spans="1:12" ht="20.100000000000001" customHeight="1" x14ac:dyDescent="0.25">
      <c r="A17" s="200"/>
      <c r="B17" s="200"/>
      <c r="C17" s="200"/>
      <c r="D17" s="200"/>
      <c r="E17" s="200"/>
      <c r="F17" s="200"/>
      <c r="G17" s="200"/>
      <c r="H17" s="201"/>
      <c r="I17" s="202"/>
      <c r="J17" s="203"/>
      <c r="K17" s="203"/>
      <c r="L17" s="203"/>
    </row>
    <row r="18" spans="1:12" ht="26.1" customHeight="1" x14ac:dyDescent="0.25">
      <c r="A18" s="274" t="s">
        <v>238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</row>
    <row r="19" spans="1:12" ht="20.100000000000001" customHeight="1" thickBot="1" x14ac:dyDescent="0.3">
      <c r="A19" s="191"/>
      <c r="B19" s="192"/>
      <c r="C19" s="81"/>
      <c r="D19" s="81"/>
      <c r="E19" s="81"/>
      <c r="F19" s="81"/>
      <c r="G19" s="81"/>
      <c r="H19" s="81"/>
      <c r="I19" s="81"/>
      <c r="J19" s="81"/>
      <c r="K19" s="184"/>
      <c r="L19" s="184"/>
    </row>
    <row r="20" spans="1:12" ht="20.100000000000001" customHeight="1" thickBot="1" x14ac:dyDescent="0.3">
      <c r="A20" s="264" t="s">
        <v>102</v>
      </c>
      <c r="B20" s="265"/>
      <c r="C20" s="265"/>
      <c r="D20" s="265"/>
      <c r="E20" s="265"/>
      <c r="F20" s="265"/>
      <c r="G20" s="265"/>
      <c r="H20" s="265"/>
      <c r="I20" s="265"/>
      <c r="J20" s="265"/>
      <c r="K20" s="266"/>
      <c r="L20" s="197">
        <f>(J16/I16)</f>
        <v>2.5</v>
      </c>
    </row>
    <row r="21" spans="1:12" ht="15" customHeight="1" x14ac:dyDescent="0.25">
      <c r="B21" s="77"/>
      <c r="C21" s="77"/>
      <c r="D21" s="77"/>
      <c r="E21" s="77"/>
      <c r="F21" s="78"/>
      <c r="G21" s="78"/>
      <c r="H21" s="78"/>
      <c r="I21" s="78"/>
      <c r="J21" s="78"/>
    </row>
    <row r="22" spans="1:12" ht="15" customHeight="1" x14ac:dyDescent="0.25">
      <c r="B22" s="230" t="s">
        <v>169</v>
      </c>
      <c r="C22" s="230"/>
      <c r="D22" s="230"/>
      <c r="E22" s="230"/>
    </row>
    <row r="23" spans="1:12" ht="15" customHeight="1" x14ac:dyDescent="0.25">
      <c r="B23" s="79"/>
      <c r="C23" s="79"/>
      <c r="D23" s="79"/>
      <c r="E23" s="79"/>
    </row>
    <row r="24" spans="1:12" ht="15" customHeight="1" x14ac:dyDescent="0.25">
      <c r="B24" s="79"/>
      <c r="C24" s="79"/>
      <c r="D24" s="79"/>
      <c r="E24" s="79"/>
    </row>
    <row r="25" spans="1:12" ht="15" customHeight="1" x14ac:dyDescent="0.25">
      <c r="B25" s="80"/>
      <c r="C25" s="80"/>
      <c r="D25" s="80"/>
      <c r="E25" s="80"/>
    </row>
    <row r="26" spans="1:12" ht="15" customHeight="1" x14ac:dyDescent="0.25">
      <c r="C26" s="158"/>
      <c r="D26" s="158"/>
      <c r="E26" s="158"/>
      <c r="F26" s="158"/>
      <c r="G26" s="158"/>
      <c r="H26" s="158"/>
    </row>
    <row r="27" spans="1:12" ht="15" customHeight="1" x14ac:dyDescent="0.25">
      <c r="F27" s="63" t="s">
        <v>87</v>
      </c>
    </row>
    <row r="28" spans="1:12" ht="15" customHeight="1" x14ac:dyDescent="0.25">
      <c r="F28" s="82" t="str">
        <f>'1 - Dados da empresa'!C33</f>
        <v>Nome</v>
      </c>
    </row>
    <row r="29" spans="1:12" ht="15" customHeight="1" x14ac:dyDescent="0.25">
      <c r="F29" s="82" t="str">
        <f>'1 - Dados da empresa'!C32</f>
        <v>Cargo</v>
      </c>
    </row>
    <row r="31" spans="1:12" ht="20.100000000000001" customHeight="1" x14ac:dyDescent="0.25"/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</sheetData>
  <mergeCells count="11">
    <mergeCell ref="A2:L2"/>
    <mergeCell ref="A3:L3"/>
    <mergeCell ref="A4:L4"/>
    <mergeCell ref="A5:L5"/>
    <mergeCell ref="A7:B7"/>
    <mergeCell ref="A18:L18"/>
    <mergeCell ref="A20:K20"/>
    <mergeCell ref="B22:E22"/>
    <mergeCell ref="A8:B8"/>
    <mergeCell ref="B10:L10"/>
    <mergeCell ref="A16:G16"/>
  </mergeCells>
  <pageMargins left="0.511811024" right="0.511811024" top="0.78740157499999996" bottom="0.78740157499999996" header="0.31496062000000002" footer="0.31496062000000002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  <pageSetUpPr fitToPage="1"/>
  </sheetPr>
  <dimension ref="B1:N35"/>
  <sheetViews>
    <sheetView showGridLines="0" tabSelected="1" topLeftCell="D24" zoomScale="180" zoomScaleNormal="180" workbookViewId="0">
      <selection activeCell="B23" sqref="B23:G23"/>
    </sheetView>
  </sheetViews>
  <sheetFormatPr defaultColWidth="9.140625" defaultRowHeight="15" customHeight="1" x14ac:dyDescent="0.25"/>
  <cols>
    <col min="1" max="1" width="9.140625" style="10"/>
    <col min="2" max="2" width="7.140625" style="10" customWidth="1"/>
    <col min="3" max="3" width="17.42578125" style="10" customWidth="1"/>
    <col min="4" max="4" width="33.42578125" style="10" customWidth="1"/>
    <col min="5" max="5" width="16" style="10" customWidth="1"/>
    <col min="6" max="6" width="19.140625" style="10" customWidth="1"/>
    <col min="7" max="7" width="18.42578125" style="10" customWidth="1"/>
    <col min="8" max="8" width="18" style="10" customWidth="1"/>
    <col min="9" max="9" width="22.42578125" style="10" customWidth="1"/>
    <col min="10" max="10" width="9.140625" style="10"/>
    <col min="11" max="11" width="20.42578125" style="10" customWidth="1"/>
    <col min="12" max="12" width="15.7109375" style="10" bestFit="1" customWidth="1"/>
    <col min="13" max="13" width="17.42578125" style="10" bestFit="1" customWidth="1"/>
    <col min="14" max="14" width="19.140625" style="10" customWidth="1"/>
    <col min="15" max="16384" width="9.140625" style="10"/>
  </cols>
  <sheetData>
    <row r="1" spans="2:14" ht="15" customHeight="1" thickBot="1" x14ac:dyDescent="0.3"/>
    <row r="2" spans="2:14" ht="15" customHeight="1" x14ac:dyDescent="0.25">
      <c r="B2" s="11"/>
      <c r="C2" s="12"/>
      <c r="D2" s="12"/>
      <c r="E2" s="13"/>
      <c r="F2" s="13"/>
      <c r="G2" s="13"/>
      <c r="H2" s="13"/>
      <c r="I2" s="14"/>
    </row>
    <row r="3" spans="2:14" ht="15" customHeight="1" x14ac:dyDescent="0.25">
      <c r="B3" s="15"/>
      <c r="C3" s="53"/>
      <c r="D3" s="53"/>
      <c r="I3" s="16"/>
    </row>
    <row r="4" spans="2:14" ht="15" customHeight="1" x14ac:dyDescent="0.25">
      <c r="B4" s="288" t="s">
        <v>118</v>
      </c>
      <c r="C4" s="289"/>
      <c r="D4" s="289"/>
      <c r="E4" s="289"/>
      <c r="F4" s="289"/>
      <c r="G4" s="289"/>
      <c r="H4" s="289"/>
      <c r="I4" s="290"/>
    </row>
    <row r="5" spans="2:14" ht="15" customHeight="1" x14ac:dyDescent="0.25">
      <c r="B5" s="288" t="s">
        <v>66</v>
      </c>
      <c r="C5" s="289"/>
      <c r="D5" s="289"/>
      <c r="E5" s="289"/>
      <c r="F5" s="289"/>
      <c r="G5" s="289"/>
      <c r="H5" s="289"/>
      <c r="I5" s="290"/>
    </row>
    <row r="6" spans="2:14" ht="15" customHeight="1" x14ac:dyDescent="0.25">
      <c r="B6" s="288" t="s">
        <v>114</v>
      </c>
      <c r="C6" s="289"/>
      <c r="D6" s="289"/>
      <c r="E6" s="289"/>
      <c r="F6" s="289"/>
      <c r="G6" s="289"/>
      <c r="H6" s="289"/>
      <c r="I6" s="290"/>
    </row>
    <row r="7" spans="2:14" ht="15" customHeight="1" x14ac:dyDescent="0.25">
      <c r="B7" s="15"/>
      <c r="C7" s="54"/>
      <c r="D7" s="54"/>
      <c r="I7" s="16"/>
    </row>
    <row r="8" spans="2:14" ht="15" customHeight="1" x14ac:dyDescent="0.25">
      <c r="B8" s="56" t="s">
        <v>171</v>
      </c>
      <c r="C8" s="57"/>
      <c r="D8" s="55"/>
      <c r="I8" s="16"/>
    </row>
    <row r="9" spans="2:14" ht="15" customHeight="1" x14ac:dyDescent="0.25">
      <c r="B9" s="56" t="s">
        <v>170</v>
      </c>
      <c r="C9" s="57"/>
      <c r="D9" s="55"/>
      <c r="I9" s="16"/>
    </row>
    <row r="10" spans="2:14" ht="15" customHeight="1" x14ac:dyDescent="0.25">
      <c r="B10" s="15"/>
      <c r="I10" s="16"/>
    </row>
    <row r="11" spans="2:14" ht="20.100000000000001" customHeight="1" x14ac:dyDescent="0.2">
      <c r="B11" s="298" t="s">
        <v>105</v>
      </c>
      <c r="C11" s="299"/>
      <c r="D11" s="299"/>
      <c r="E11" s="299"/>
      <c r="F11" s="299"/>
      <c r="G11" s="299"/>
      <c r="H11" s="299"/>
      <c r="I11" s="300"/>
      <c r="L11" s="17"/>
    </row>
    <row r="12" spans="2:14" ht="15" customHeight="1" x14ac:dyDescent="0.2">
      <c r="B12" s="18">
        <v>1</v>
      </c>
      <c r="C12" s="19" t="s">
        <v>106</v>
      </c>
      <c r="D12" s="291">
        <f>'1 - Dados da empresa'!C5</f>
        <v>0</v>
      </c>
      <c r="E12" s="291"/>
      <c r="F12" s="291"/>
      <c r="G12" s="291"/>
      <c r="H12" s="291"/>
      <c r="I12" s="292"/>
      <c r="N12" s="20"/>
    </row>
    <row r="13" spans="2:14" ht="15" customHeight="1" x14ac:dyDescent="0.25">
      <c r="B13" s="18">
        <v>2</v>
      </c>
      <c r="C13" s="19" t="s">
        <v>107</v>
      </c>
      <c r="D13" s="291">
        <f>'1 - Dados da empresa'!C19</f>
        <v>0</v>
      </c>
      <c r="E13" s="291"/>
      <c r="F13" s="291"/>
      <c r="G13" s="291"/>
      <c r="H13" s="291"/>
      <c r="I13" s="292"/>
      <c r="N13" s="21"/>
    </row>
    <row r="14" spans="2:14" ht="15" customHeight="1" x14ac:dyDescent="0.25">
      <c r="B14" s="18">
        <v>3</v>
      </c>
      <c r="C14" s="19" t="s">
        <v>108</v>
      </c>
      <c r="D14" s="293">
        <f>'1 - Dados da empresa'!C7</f>
        <v>0</v>
      </c>
      <c r="E14" s="293"/>
      <c r="F14" s="293"/>
      <c r="G14" s="293"/>
      <c r="H14" s="293"/>
      <c r="I14" s="294"/>
      <c r="N14" s="21"/>
    </row>
    <row r="15" spans="2:14" ht="15" customHeight="1" x14ac:dyDescent="0.25">
      <c r="B15" s="18">
        <v>4</v>
      </c>
      <c r="C15" s="19" t="s">
        <v>111</v>
      </c>
      <c r="D15" s="293">
        <f>'1 - Dados da empresa'!C14</f>
        <v>0</v>
      </c>
      <c r="E15" s="293"/>
      <c r="F15" s="293"/>
      <c r="G15" s="293"/>
      <c r="H15" s="293"/>
      <c r="I15" s="294"/>
    </row>
    <row r="16" spans="2:14" ht="15" customHeight="1" x14ac:dyDescent="0.25">
      <c r="B16" s="18">
        <v>5</v>
      </c>
      <c r="C16" s="19" t="s">
        <v>109</v>
      </c>
      <c r="D16" s="293">
        <f>'1 - Dados da empresa'!C15</f>
        <v>0</v>
      </c>
      <c r="E16" s="293"/>
      <c r="F16" s="293"/>
      <c r="G16" s="293"/>
      <c r="H16" s="293"/>
      <c r="I16" s="294"/>
    </row>
    <row r="17" spans="2:13" ht="15" customHeight="1" x14ac:dyDescent="0.25">
      <c r="B17" s="18">
        <v>6</v>
      </c>
      <c r="C17" s="22" t="s">
        <v>110</v>
      </c>
      <c r="D17" s="295" t="str">
        <f>'1 - Dados da empresa'!C33</f>
        <v>Nome</v>
      </c>
      <c r="E17" s="296"/>
      <c r="F17" s="296"/>
      <c r="G17" s="296"/>
      <c r="H17" s="296"/>
      <c r="I17" s="297"/>
    </row>
    <row r="18" spans="2:13" ht="15" customHeight="1" x14ac:dyDescent="0.25">
      <c r="B18" s="15"/>
      <c r="C18" s="53"/>
      <c r="D18" s="53"/>
      <c r="I18" s="16"/>
    </row>
    <row r="19" spans="2:13" ht="20.100000000000001" customHeight="1" x14ac:dyDescent="0.25">
      <c r="B19" s="285" t="s">
        <v>122</v>
      </c>
      <c r="C19" s="286"/>
      <c r="D19" s="286"/>
      <c r="E19" s="286"/>
      <c r="F19" s="286"/>
      <c r="G19" s="286"/>
      <c r="H19" s="286"/>
      <c r="I19" s="287"/>
    </row>
    <row r="20" spans="2:13" ht="60" customHeight="1" x14ac:dyDescent="0.25">
      <c r="B20" s="23" t="s">
        <v>30</v>
      </c>
      <c r="C20" s="24" t="s">
        <v>123</v>
      </c>
      <c r="D20" s="25" t="s">
        <v>124</v>
      </c>
      <c r="E20" s="26" t="s">
        <v>189</v>
      </c>
      <c r="F20" s="26" t="s">
        <v>125</v>
      </c>
      <c r="G20" s="26" t="s">
        <v>126</v>
      </c>
      <c r="H20" s="26" t="s">
        <v>127</v>
      </c>
      <c r="I20" s="27" t="s">
        <v>188</v>
      </c>
    </row>
    <row r="21" spans="2:13" ht="20.100000000000001" customHeight="1" x14ac:dyDescent="0.25">
      <c r="B21" s="276">
        <v>1</v>
      </c>
      <c r="C21" s="28" t="s">
        <v>71</v>
      </c>
      <c r="D21" s="72" t="s">
        <v>220</v>
      </c>
      <c r="E21" s="29">
        <f>'VIG 12x36 DIURNO'!D138</f>
        <v>4773.8100000000004</v>
      </c>
      <c r="F21" s="30">
        <v>2</v>
      </c>
      <c r="G21" s="29">
        <f>E21*F21</f>
        <v>9547.6200000000008</v>
      </c>
      <c r="H21" s="30">
        <v>2</v>
      </c>
      <c r="I21" s="31">
        <f>ROUND(G21*H21,2)</f>
        <v>19095.240000000002</v>
      </c>
      <c r="K21" s="32"/>
    </row>
    <row r="22" spans="2:13" ht="20.100000000000001" customHeight="1" x14ac:dyDescent="0.25">
      <c r="B22" s="276"/>
      <c r="C22" s="28" t="s">
        <v>128</v>
      </c>
      <c r="D22" s="72" t="s">
        <v>221</v>
      </c>
      <c r="E22" s="29">
        <f>'VIG 8h DIURNO'!D138</f>
        <v>4897.92</v>
      </c>
      <c r="F22" s="30">
        <v>1</v>
      </c>
      <c r="G22" s="29">
        <f t="shared" ref="G22" si="0">E22*F22</f>
        <v>4897.92</v>
      </c>
      <c r="H22" s="30">
        <v>1</v>
      </c>
      <c r="I22" s="31">
        <f t="shared" ref="I22" si="1">ROUND(G22*H22,2)</f>
        <v>4897.92</v>
      </c>
      <c r="K22" s="32"/>
    </row>
    <row r="23" spans="2:13" ht="20.100000000000001" customHeight="1" x14ac:dyDescent="0.25">
      <c r="B23" s="277" t="s">
        <v>112</v>
      </c>
      <c r="C23" s="278"/>
      <c r="D23" s="278"/>
      <c r="E23" s="278"/>
      <c r="F23" s="278"/>
      <c r="G23" s="278"/>
      <c r="H23" s="33">
        <f>SUM(H21:H22)</f>
        <v>3</v>
      </c>
      <c r="I23" s="34">
        <f>SUM(I21:I22)</f>
        <v>23993.160000000003</v>
      </c>
      <c r="K23" s="32"/>
      <c r="L23" s="32"/>
      <c r="M23" s="32"/>
    </row>
    <row r="24" spans="2:13" s="36" customFormat="1" ht="20.100000000000001" customHeight="1" x14ac:dyDescent="0.25">
      <c r="B24" s="46"/>
      <c r="C24" s="39"/>
      <c r="D24" s="39"/>
      <c r="E24" s="47"/>
      <c r="F24" s="47"/>
      <c r="G24" s="48"/>
      <c r="H24" s="47"/>
      <c r="I24" s="49"/>
      <c r="J24" s="10"/>
      <c r="K24" s="10"/>
      <c r="L24" s="10"/>
    </row>
    <row r="25" spans="2:13" s="36" customFormat="1" ht="20.100000000000001" customHeight="1" x14ac:dyDescent="0.25">
      <c r="B25" s="279" t="s">
        <v>113</v>
      </c>
      <c r="C25" s="280"/>
      <c r="D25" s="280"/>
      <c r="E25" s="280"/>
      <c r="F25" s="280"/>
      <c r="G25" s="280"/>
      <c r="H25" s="281"/>
      <c r="I25" s="35">
        <f>ROUND(I23*12,2)</f>
        <v>287917.92</v>
      </c>
      <c r="J25" s="10"/>
      <c r="K25" s="32"/>
      <c r="L25" s="10"/>
    </row>
    <row r="26" spans="2:13" s="36" customFormat="1" ht="20.100000000000001" customHeight="1" thickBot="1" x14ac:dyDescent="0.3">
      <c r="B26" s="282" t="s">
        <v>190</v>
      </c>
      <c r="C26" s="283"/>
      <c r="D26" s="283"/>
      <c r="E26" s="283"/>
      <c r="F26" s="283"/>
      <c r="G26" s="283"/>
      <c r="H26" s="284"/>
      <c r="I26" s="37">
        <f>ROUND(I23*24,2)</f>
        <v>575835.84</v>
      </c>
      <c r="J26" s="10"/>
      <c r="K26" s="10"/>
      <c r="L26" s="10"/>
    </row>
    <row r="27" spans="2:13" s="36" customFormat="1" ht="15" customHeight="1" x14ac:dyDescent="0.2">
      <c r="B27" s="38"/>
      <c r="C27" s="39"/>
      <c r="D27" s="39"/>
      <c r="E27" s="40"/>
      <c r="I27" s="10"/>
      <c r="J27" s="10"/>
      <c r="K27" s="20"/>
      <c r="L27" s="10"/>
    </row>
    <row r="28" spans="2:13" ht="15" customHeight="1" x14ac:dyDescent="0.25">
      <c r="C28" s="275" t="s">
        <v>169</v>
      </c>
      <c r="D28" s="275"/>
      <c r="I28" s="32"/>
      <c r="K28" s="21"/>
    </row>
    <row r="29" spans="2:13" ht="15" customHeight="1" x14ac:dyDescent="0.25">
      <c r="C29" s="41"/>
      <c r="D29" s="41"/>
      <c r="I29" s="32"/>
      <c r="K29" s="21"/>
    </row>
    <row r="30" spans="2:13" ht="15" customHeight="1" x14ac:dyDescent="0.25">
      <c r="I30" s="32"/>
      <c r="K30" s="32"/>
    </row>
    <row r="31" spans="2:13" ht="15" customHeight="1" x14ac:dyDescent="0.25">
      <c r="D31" s="159"/>
      <c r="K31" s="32"/>
    </row>
    <row r="32" spans="2:13" ht="15" customHeight="1" x14ac:dyDescent="0.25">
      <c r="C32" s="42"/>
      <c r="D32" s="52" t="s">
        <v>87</v>
      </c>
      <c r="K32" s="32"/>
    </row>
    <row r="33" spans="3:12" ht="15" customHeight="1" x14ac:dyDescent="0.25">
      <c r="C33" s="43"/>
      <c r="D33" s="51" t="str">
        <f>'1 - Dados da empresa'!C33</f>
        <v>Nome</v>
      </c>
      <c r="K33" s="32"/>
    </row>
    <row r="34" spans="3:12" ht="15" customHeight="1" x14ac:dyDescent="0.25">
      <c r="D34" s="51" t="str">
        <f>'1 - Dados da empresa'!C32</f>
        <v>Cargo</v>
      </c>
      <c r="I34" s="36"/>
      <c r="J34" s="44"/>
      <c r="K34" s="45"/>
      <c r="L34" s="36"/>
    </row>
    <row r="35" spans="3:12" ht="15" customHeight="1" x14ac:dyDescent="0.2">
      <c r="I35" s="36"/>
      <c r="J35" s="36"/>
      <c r="K35" s="50"/>
      <c r="L35" s="36"/>
    </row>
  </sheetData>
  <mergeCells count="16">
    <mergeCell ref="B19:I19"/>
    <mergeCell ref="B4:I4"/>
    <mergeCell ref="B5:I5"/>
    <mergeCell ref="B6:I6"/>
    <mergeCell ref="D12:I12"/>
    <mergeCell ref="D13:I13"/>
    <mergeCell ref="D14:I14"/>
    <mergeCell ref="D15:I15"/>
    <mergeCell ref="D16:I16"/>
    <mergeCell ref="D17:I17"/>
    <mergeCell ref="B11:I11"/>
    <mergeCell ref="C28:D28"/>
    <mergeCell ref="B21:B22"/>
    <mergeCell ref="B23:G23"/>
    <mergeCell ref="B25:H25"/>
    <mergeCell ref="B26:H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B1:I16"/>
  <sheetViews>
    <sheetView topLeftCell="B6" zoomScale="150" zoomScaleNormal="150" workbookViewId="0">
      <selection activeCell="B14" sqref="B14:I15"/>
    </sheetView>
  </sheetViews>
  <sheetFormatPr defaultColWidth="8.85546875" defaultRowHeight="24.95" customHeight="1" x14ac:dyDescent="0.25"/>
  <cols>
    <col min="1" max="1" width="5.85546875" style="78" customWidth="1"/>
    <col min="2" max="2" width="9.85546875" style="78" bestFit="1" customWidth="1"/>
    <col min="3" max="3" width="39.42578125" style="61" bestFit="1" customWidth="1"/>
    <col min="4" max="4" width="6.140625" style="61" bestFit="1" customWidth="1"/>
    <col min="5" max="5" width="9.85546875" style="78" bestFit="1" customWidth="1"/>
    <col min="6" max="6" width="10.28515625" style="78" bestFit="1" customWidth="1"/>
    <col min="7" max="7" width="11" style="78" bestFit="1" customWidth="1"/>
    <col min="8" max="8" width="10.7109375" style="78" bestFit="1" customWidth="1"/>
    <col min="9" max="9" width="15.28515625" style="78" bestFit="1" customWidth="1"/>
    <col min="10" max="10" width="5.85546875" style="78" customWidth="1"/>
    <col min="11" max="16384" width="8.85546875" style="78"/>
  </cols>
  <sheetData>
    <row r="1" spans="2:9" ht="30" customHeight="1" thickBot="1" x14ac:dyDescent="0.3"/>
    <row r="2" spans="2:9" ht="30" customHeight="1" x14ac:dyDescent="0.25">
      <c r="B2" s="302" t="s">
        <v>224</v>
      </c>
      <c r="C2" s="303"/>
      <c r="D2" s="303"/>
      <c r="E2" s="303"/>
      <c r="F2" s="303"/>
      <c r="G2" s="303"/>
      <c r="H2" s="303"/>
      <c r="I2" s="304"/>
    </row>
    <row r="3" spans="2:9" ht="39.950000000000003" customHeight="1" x14ac:dyDescent="0.25">
      <c r="B3" s="160" t="s">
        <v>191</v>
      </c>
      <c r="C3" s="167" t="s">
        <v>199</v>
      </c>
      <c r="D3" s="167" t="s">
        <v>236</v>
      </c>
      <c r="E3" s="161" t="s">
        <v>161</v>
      </c>
      <c r="F3" s="161" t="s">
        <v>162</v>
      </c>
      <c r="G3" s="161" t="s">
        <v>200</v>
      </c>
      <c r="H3" s="161" t="s">
        <v>163</v>
      </c>
      <c r="I3" s="162" t="s">
        <v>164</v>
      </c>
    </row>
    <row r="4" spans="2:9" ht="89.25" x14ac:dyDescent="0.25">
      <c r="B4" s="169" t="s">
        <v>192</v>
      </c>
      <c r="C4" s="170" t="s">
        <v>225</v>
      </c>
      <c r="D4" s="170"/>
      <c r="E4" s="163" t="s">
        <v>31</v>
      </c>
      <c r="F4" s="163">
        <v>3</v>
      </c>
      <c r="G4" s="164">
        <v>2</v>
      </c>
      <c r="H4" s="189">
        <v>59.9</v>
      </c>
      <c r="I4" s="190">
        <f>(H4*G4)</f>
        <v>119.8</v>
      </c>
    </row>
    <row r="5" spans="2:9" ht="38.25" x14ac:dyDescent="0.25">
      <c r="B5" s="169" t="s">
        <v>193</v>
      </c>
      <c r="C5" s="168" t="s">
        <v>226</v>
      </c>
      <c r="D5" s="168"/>
      <c r="E5" s="163" t="s">
        <v>31</v>
      </c>
      <c r="F5" s="163">
        <v>3</v>
      </c>
      <c r="G5" s="164">
        <v>2</v>
      </c>
      <c r="H5" s="189">
        <v>79.900000000000006</v>
      </c>
      <c r="I5" s="190">
        <f t="shared" ref="I5:I12" si="0">(H5*G5)</f>
        <v>159.80000000000001</v>
      </c>
    </row>
    <row r="6" spans="2:9" ht="140.25" x14ac:dyDescent="0.25">
      <c r="B6" s="169" t="s">
        <v>194</v>
      </c>
      <c r="C6" s="168" t="s">
        <v>227</v>
      </c>
      <c r="D6" s="168"/>
      <c r="E6" s="163" t="s">
        <v>31</v>
      </c>
      <c r="F6" s="163">
        <v>3</v>
      </c>
      <c r="G6" s="164">
        <v>1</v>
      </c>
      <c r="H6" s="189">
        <v>79.900000000000006</v>
      </c>
      <c r="I6" s="190">
        <f t="shared" si="0"/>
        <v>79.900000000000006</v>
      </c>
    </row>
    <row r="7" spans="2:9" ht="51" x14ac:dyDescent="0.25">
      <c r="B7" s="169" t="s">
        <v>196</v>
      </c>
      <c r="C7" s="168" t="s">
        <v>228</v>
      </c>
      <c r="D7" s="168"/>
      <c r="E7" s="163" t="s">
        <v>31</v>
      </c>
      <c r="F7" s="163">
        <v>3</v>
      </c>
      <c r="G7" s="164">
        <v>2</v>
      </c>
      <c r="H7" s="189">
        <v>89.9</v>
      </c>
      <c r="I7" s="190">
        <f t="shared" si="0"/>
        <v>179.8</v>
      </c>
    </row>
    <row r="8" spans="2:9" ht="25.5" x14ac:dyDescent="0.25">
      <c r="B8" s="165" t="s">
        <v>198</v>
      </c>
      <c r="C8" s="168" t="s">
        <v>229</v>
      </c>
      <c r="D8" s="168"/>
      <c r="E8" s="163" t="str">
        <f>E9</f>
        <v>Unidade</v>
      </c>
      <c r="F8" s="163">
        <v>3</v>
      </c>
      <c r="G8" s="164">
        <v>4</v>
      </c>
      <c r="H8" s="189">
        <v>9.9</v>
      </c>
      <c r="I8" s="190">
        <f>(H8*G8)</f>
        <v>39.6</v>
      </c>
    </row>
    <row r="9" spans="2:9" ht="25.5" x14ac:dyDescent="0.25">
      <c r="B9" s="165" t="s">
        <v>197</v>
      </c>
      <c r="C9" s="168" t="s">
        <v>195</v>
      </c>
      <c r="D9" s="168"/>
      <c r="E9" s="163" t="str">
        <f>E7</f>
        <v>Unidade</v>
      </c>
      <c r="F9" s="163">
        <v>3</v>
      </c>
      <c r="G9" s="164">
        <v>2</v>
      </c>
      <c r="H9" s="189">
        <v>10.9</v>
      </c>
      <c r="I9" s="190">
        <f t="shared" si="0"/>
        <v>21.8</v>
      </c>
    </row>
    <row r="10" spans="2:9" ht="76.5" x14ac:dyDescent="0.25">
      <c r="B10" s="165" t="s">
        <v>215</v>
      </c>
      <c r="C10" s="168" t="s">
        <v>232</v>
      </c>
      <c r="D10" s="168"/>
      <c r="E10" s="163" t="str">
        <f t="shared" ref="E10:E12" si="1">E8</f>
        <v>Unidade</v>
      </c>
      <c r="F10" s="163">
        <v>3</v>
      </c>
      <c r="G10" s="164">
        <v>1</v>
      </c>
      <c r="H10" s="189">
        <v>9.9</v>
      </c>
      <c r="I10" s="190">
        <f t="shared" si="0"/>
        <v>9.9</v>
      </c>
    </row>
    <row r="11" spans="2:9" ht="38.25" x14ac:dyDescent="0.25">
      <c r="B11" s="165" t="s">
        <v>230</v>
      </c>
      <c r="C11" s="168" t="s">
        <v>233</v>
      </c>
      <c r="D11" s="168"/>
      <c r="E11" s="163" t="str">
        <f t="shared" si="1"/>
        <v>Unidade</v>
      </c>
      <c r="F11" s="163">
        <v>3</v>
      </c>
      <c r="G11" s="164">
        <v>1</v>
      </c>
      <c r="H11" s="189">
        <v>9.9</v>
      </c>
      <c r="I11" s="190">
        <f t="shared" si="0"/>
        <v>9.9</v>
      </c>
    </row>
    <row r="12" spans="2:9" ht="38.25" x14ac:dyDescent="0.25">
      <c r="B12" s="165" t="s">
        <v>231</v>
      </c>
      <c r="C12" s="168" t="s">
        <v>234</v>
      </c>
      <c r="D12" s="168"/>
      <c r="E12" s="163" t="str">
        <f t="shared" si="1"/>
        <v>Unidade</v>
      </c>
      <c r="F12" s="163">
        <v>3</v>
      </c>
      <c r="G12" s="164">
        <v>1</v>
      </c>
      <c r="H12" s="189">
        <v>9.9</v>
      </c>
      <c r="I12" s="190">
        <f t="shared" si="0"/>
        <v>9.9</v>
      </c>
    </row>
    <row r="13" spans="2:9" ht="30" customHeight="1" thickBot="1" x14ac:dyDescent="0.3">
      <c r="B13" s="171"/>
      <c r="C13" s="301" t="s">
        <v>165</v>
      </c>
      <c r="D13" s="301"/>
      <c r="E13" s="301"/>
      <c r="F13" s="301"/>
      <c r="G13" s="301"/>
      <c r="H13" s="301"/>
      <c r="I13" s="166">
        <f>SUM(I4:I12)</f>
        <v>630.39999999999986</v>
      </c>
    </row>
    <row r="14" spans="2:9" ht="30" customHeight="1" x14ac:dyDescent="0.25">
      <c r="B14" s="305" t="s">
        <v>237</v>
      </c>
      <c r="C14" s="305"/>
      <c r="D14" s="305"/>
      <c r="E14" s="305"/>
      <c r="F14" s="305"/>
      <c r="G14" s="305"/>
      <c r="H14" s="305"/>
      <c r="I14" s="305"/>
    </row>
    <row r="15" spans="2:9" ht="30" customHeight="1" x14ac:dyDescent="0.25">
      <c r="B15" s="306"/>
      <c r="C15" s="306"/>
      <c r="D15" s="306"/>
      <c r="E15" s="306"/>
      <c r="F15" s="306"/>
      <c r="G15" s="306"/>
      <c r="H15" s="306"/>
      <c r="I15" s="306"/>
    </row>
    <row r="16" spans="2:9" ht="30" customHeight="1" x14ac:dyDescent="0.25"/>
  </sheetData>
  <mergeCells count="3">
    <mergeCell ref="C13:H13"/>
    <mergeCell ref="B2:I2"/>
    <mergeCell ref="B14:I15"/>
  </mergeCells>
  <pageMargins left="0.511811024" right="0.511811024" top="0.78740157499999996" bottom="0.78740157499999996" header="0.31496062000000002" footer="0.31496062000000002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1 - Dados da empresa</vt:lpstr>
      <vt:lpstr>VIG 12x36 DIURNO</vt:lpstr>
      <vt:lpstr>VIG 8h DIURNO</vt:lpstr>
      <vt:lpstr>Uniformes</vt:lpstr>
      <vt:lpstr>Equipamentos</vt:lpstr>
      <vt:lpstr>Planilha Resumo - Proposta </vt:lpstr>
      <vt:lpstr>Uniforme </vt:lpstr>
      <vt:lpstr>'Planilha Resumo - Proposta '!Area_de_impressao</vt:lpstr>
      <vt:lpstr>Uniformes!Area_de_impressao</vt:lpstr>
      <vt:lpstr>'VIG 12x36 DIURNO'!Area_de_impressao</vt:lpstr>
      <vt:lpstr>'VIG 8h DIURNO'!Area_de_impressao</vt:lpstr>
    </vt:vector>
  </TitlesOfParts>
  <Company>Ministério da Educação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CESAR</dc:creator>
  <cp:lastModifiedBy>usuario</cp:lastModifiedBy>
  <cp:lastPrinted>2020-01-17T14:24:20Z</cp:lastPrinted>
  <dcterms:created xsi:type="dcterms:W3CDTF">2014-01-21T12:35:32Z</dcterms:created>
  <dcterms:modified xsi:type="dcterms:W3CDTF">2025-06-06T12:41:52Z</dcterms:modified>
</cp:coreProperties>
</file>